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n990339\Desktop\指名作業用\01_【総合評価】ため池等_瀬波_第５次工事（技術者実績型）\01_第1回\01_公告等案\01_公告\"/>
    </mc:Choice>
  </mc:AlternateContent>
  <xr:revisionPtr revIDLastSave="0" documentId="13_ncr:1_{6A6B6A57-7DF7-4E08-9863-676EB1D31BCD}" xr6:coauthVersionLast="47" xr6:coauthVersionMax="47" xr10:uidLastSave="{00000000-0000-0000-0000-000000000000}"/>
  <bookViews>
    <workbookView xWindow="28680" yWindow="-120" windowWidth="29040" windowHeight="15720" activeTab="2" xr2:uid="{00000000-000D-0000-FFFF-FFFF00000000}"/>
  </bookViews>
  <sheets>
    <sheet name="技術者実績型" sheetId="4" r:id="rId1"/>
    <sheet name="付表" sheetId="5" r:id="rId2"/>
    <sheet name="（別紙）評価期間【自動計算】" sheetId="2" r:id="rId3"/>
    <sheet name="（評価期間）条件入力シート" sheetId="3" r:id="rId4"/>
    <sheet name="【編集不可】自動計算" sheetId="1" state="hidden" r:id="rId5"/>
  </sheets>
  <definedNames>
    <definedName name="_xlnm.Print_Area" localSheetId="3">'（評価期間）条件入力シート'!$A$1:$F$25</definedName>
    <definedName name="_xlnm.Print_Area" localSheetId="2">'（別紙）評価期間【自動計算】'!$A$1:$I$19</definedName>
    <definedName name="_xlnm.Print_Area" localSheetId="4">【編集不可】自動計算!$A$1:$R$16</definedName>
    <definedName name="_xlnm.Print_Area" localSheetId="0">技術者実績型!$A$1:$J$47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2" l="1"/>
  <c r="I6" i="2"/>
  <c r="C14" i="1"/>
  <c r="A14" i="1"/>
  <c r="B17" i="2"/>
  <c r="B14" i="1" s="1"/>
  <c r="I17" i="2" l="1"/>
  <c r="B18" i="2"/>
  <c r="I18" i="2" s="1"/>
  <c r="B15" i="2"/>
  <c r="B14" i="2"/>
  <c r="B13" i="2"/>
  <c r="B12" i="2"/>
  <c r="I12" i="2" s="1"/>
  <c r="B11" i="2"/>
  <c r="I11" i="2" s="1"/>
  <c r="B10" i="2"/>
  <c r="B9" i="2"/>
  <c r="I9" i="2" s="1"/>
  <c r="B8" i="2"/>
  <c r="B7" i="2"/>
  <c r="I7" i="2" s="1"/>
  <c r="B6" i="2"/>
  <c r="C11" i="1"/>
  <c r="A18" i="1"/>
  <c r="A19" i="1" l="1"/>
  <c r="F19" i="1" s="1"/>
  <c r="F21" i="1" s="1"/>
  <c r="E19" i="1" l="1"/>
  <c r="E21" i="1" s="1"/>
  <c r="D19" i="1"/>
  <c r="D21" i="1" s="1"/>
  <c r="A10" i="1"/>
  <c r="B10" i="1"/>
  <c r="C10" i="1"/>
  <c r="A11" i="1"/>
  <c r="B11" i="1"/>
  <c r="A12" i="1"/>
  <c r="B12" i="1"/>
  <c r="C12" i="1"/>
  <c r="A13" i="1"/>
  <c r="B13" i="1"/>
  <c r="C13" i="1"/>
  <c r="A15" i="1"/>
  <c r="B15" i="1"/>
  <c r="C15" i="1"/>
  <c r="A9" i="1"/>
  <c r="B9" i="1"/>
  <c r="C9" i="1"/>
  <c r="A8" i="1"/>
  <c r="B8" i="1"/>
  <c r="C8" i="1"/>
  <c r="A7" i="1"/>
  <c r="B7" i="1"/>
  <c r="C7" i="1"/>
  <c r="A6" i="1"/>
  <c r="B6" i="1"/>
  <c r="C6" i="1"/>
  <c r="A5" i="1"/>
  <c r="B5" i="1"/>
  <c r="C5" i="1"/>
  <c r="A3" i="1"/>
  <c r="A4" i="1"/>
  <c r="D22" i="1" l="1"/>
  <c r="D23" i="1" s="1"/>
  <c r="D24" i="1" s="1"/>
  <c r="D25" i="1" s="1"/>
  <c r="A8" i="3"/>
  <c r="A4" i="2" s="1"/>
  <c r="A1" i="1" s="1"/>
  <c r="E1" i="1" s="1"/>
  <c r="C4" i="1"/>
  <c r="C3" i="1"/>
  <c r="B4" i="1"/>
  <c r="B3" i="1"/>
  <c r="I15" i="1" l="1"/>
  <c r="E15" i="1" s="1"/>
  <c r="E13" i="1"/>
  <c r="I8" i="1"/>
  <c r="I9" i="1"/>
  <c r="I3" i="1"/>
  <c r="I5" i="1"/>
  <c r="I4" i="1"/>
  <c r="F1" i="1"/>
  <c r="D1" i="1"/>
  <c r="H12" i="1" s="1"/>
  <c r="D12" i="1" s="1"/>
  <c r="H14" i="1" l="1"/>
  <c r="D11" i="1"/>
  <c r="D10" i="1"/>
  <c r="Q11" i="1"/>
  <c r="Q10" i="1"/>
  <c r="F10" i="1" s="1"/>
  <c r="E8" i="1"/>
  <c r="H15" i="1"/>
  <c r="G15" i="2"/>
  <c r="D13" i="1"/>
  <c r="F13" i="1"/>
  <c r="J3" i="1"/>
  <c r="J9" i="1"/>
  <c r="D9" i="1"/>
  <c r="H6" i="1"/>
  <c r="H9" i="1"/>
  <c r="H4" i="1"/>
  <c r="H8" i="1"/>
  <c r="H7" i="1"/>
  <c r="H5" i="1"/>
  <c r="E5" i="1"/>
  <c r="D5" i="1" s="1"/>
  <c r="D3" i="1"/>
  <c r="E4" i="1"/>
  <c r="H3" i="1"/>
  <c r="D14" i="1" l="1"/>
  <c r="E17" i="2" s="1"/>
  <c r="G17" i="2"/>
  <c r="J4" i="1"/>
  <c r="G7" i="2" s="1"/>
  <c r="D6" i="1"/>
  <c r="J5" i="1"/>
  <c r="G8" i="2" s="1"/>
  <c r="E15" i="2"/>
  <c r="E6" i="2"/>
  <c r="E12" i="2"/>
  <c r="F11" i="1"/>
  <c r="E10" i="1"/>
  <c r="E13" i="2" s="1"/>
  <c r="D8" i="1"/>
  <c r="J8" i="1"/>
  <c r="G11" i="2" s="1"/>
  <c r="D15" i="1"/>
  <c r="J15" i="1"/>
  <c r="G18" i="2" s="1"/>
  <c r="D4" i="1"/>
  <c r="E16" i="2"/>
  <c r="G6" i="2"/>
  <c r="G12" i="2"/>
  <c r="G9" i="2"/>
  <c r="G10" i="2"/>
  <c r="D7" i="1"/>
  <c r="E8" i="2"/>
  <c r="E10" i="2" l="1"/>
  <c r="E18" i="2"/>
  <c r="E9" i="2"/>
  <c r="E7" i="2"/>
  <c r="E11" i="2"/>
  <c r="E11" i="1"/>
  <c r="E14"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新潟県</author>
  </authors>
  <commentList>
    <comment ref="B4" authorId="0" shapeId="0" xr:uid="{00000000-0006-0000-0000-000001000000}">
      <text>
        <r>
          <rPr>
            <b/>
            <sz val="9"/>
            <color indexed="81"/>
            <rFont val="MS P ゴシック"/>
            <family val="3"/>
            <charset val="128"/>
          </rPr>
          <t>リストから選択</t>
        </r>
      </text>
    </comment>
    <comment ref="B5" authorId="0" shapeId="0" xr:uid="{00000000-0006-0000-0000-000002000000}">
      <text>
        <r>
          <rPr>
            <b/>
            <sz val="9"/>
            <color indexed="81"/>
            <rFont val="MS P ゴシック"/>
            <family val="3"/>
            <charset val="128"/>
          </rPr>
          <t>リストから選択</t>
        </r>
      </text>
    </comment>
    <comment ref="B6" authorId="0" shapeId="0" xr:uid="{00000000-0006-0000-0000-000003000000}">
      <text>
        <r>
          <rPr>
            <b/>
            <sz val="9"/>
            <color indexed="81"/>
            <rFont val="MS P ゴシック"/>
            <family val="3"/>
            <charset val="128"/>
          </rPr>
          <t>リストから選択</t>
        </r>
      </text>
    </comment>
    <comment ref="D13" authorId="0" shapeId="0" xr:uid="{00000000-0006-0000-0000-000004000000}">
      <text>
        <r>
          <rPr>
            <b/>
            <sz val="9"/>
            <color indexed="81"/>
            <rFont val="MS P ゴシック"/>
            <family val="3"/>
            <charset val="128"/>
          </rPr>
          <t>評価期間を変更する場合は、その期間（数字）を入力</t>
        </r>
      </text>
    </comment>
    <comment ref="D14" authorId="0" shapeId="0" xr:uid="{00000000-0006-0000-0000-000005000000}">
      <text>
        <r>
          <rPr>
            <b/>
            <sz val="9"/>
            <color indexed="81"/>
            <rFont val="MS P ゴシック"/>
            <family val="3"/>
            <charset val="128"/>
          </rPr>
          <t>評価期間を変更する場合は、その期間（数字）を入力</t>
        </r>
      </text>
    </comment>
    <comment ref="D15" authorId="0" shapeId="0" xr:uid="{00000000-0006-0000-0000-000006000000}">
      <text>
        <r>
          <rPr>
            <b/>
            <sz val="9"/>
            <color indexed="81"/>
            <rFont val="MS P ゴシック"/>
            <family val="3"/>
            <charset val="128"/>
          </rPr>
          <t>評価期間を変更する場合は、その期間（数字）を入力</t>
        </r>
      </text>
    </comment>
    <comment ref="D16" authorId="0" shapeId="0" xr:uid="{00000000-0006-0000-0000-000007000000}">
      <text>
        <r>
          <rPr>
            <b/>
            <sz val="9"/>
            <color indexed="81"/>
            <rFont val="MS P ゴシック"/>
            <family val="3"/>
            <charset val="128"/>
          </rPr>
          <t>評価期間を変更する場合は、その期間（数字）を入力</t>
        </r>
      </text>
    </comment>
    <comment ref="D17" authorId="0" shapeId="0" xr:uid="{00000000-0006-0000-0000-000008000000}">
      <text>
        <r>
          <rPr>
            <b/>
            <sz val="9"/>
            <color indexed="81"/>
            <rFont val="MS P ゴシック"/>
            <family val="3"/>
            <charset val="128"/>
          </rPr>
          <t>評価期間を変更する場合は、その期間（数字）を入力</t>
        </r>
      </text>
    </comment>
    <comment ref="D18" authorId="0" shapeId="0" xr:uid="{00000000-0006-0000-0000-000009000000}">
      <text>
        <r>
          <rPr>
            <b/>
            <sz val="9"/>
            <color indexed="81"/>
            <rFont val="MS P ゴシック"/>
            <family val="3"/>
            <charset val="128"/>
          </rPr>
          <t>評価期間を変更する場合は、その期間（数字）を入力</t>
        </r>
      </text>
    </comment>
    <comment ref="D19" authorId="0" shapeId="0" xr:uid="{00000000-0006-0000-0000-00000A000000}">
      <text>
        <r>
          <rPr>
            <b/>
            <sz val="9"/>
            <color indexed="81"/>
            <rFont val="MS P ゴシック"/>
            <family val="3"/>
            <charset val="128"/>
          </rPr>
          <t>評価期間を変更する場合は、その期間（数字）を入力</t>
        </r>
      </text>
    </comment>
    <comment ref="D20" authorId="0" shapeId="0" xr:uid="{00000000-0006-0000-0000-00000B000000}">
      <text>
        <r>
          <rPr>
            <b/>
            <sz val="9"/>
            <color indexed="81"/>
            <rFont val="MS P ゴシック"/>
            <family val="3"/>
            <charset val="128"/>
          </rPr>
          <t>評価期間を変更する場合は、その期間（数字）を入力</t>
        </r>
      </text>
    </comment>
    <comment ref="D21" authorId="0" shapeId="0" xr:uid="{00000000-0006-0000-0000-00000C000000}">
      <text>
        <r>
          <rPr>
            <b/>
            <sz val="9"/>
            <color indexed="81"/>
            <rFont val="MS P ゴシック"/>
            <family val="3"/>
            <charset val="128"/>
          </rPr>
          <t>評価期間を変更する場合は、その期間（数字）を入力</t>
        </r>
      </text>
    </comment>
    <comment ref="D22" authorId="0" shapeId="0" xr:uid="{00000000-0006-0000-0000-00000D000000}">
      <text>
        <r>
          <rPr>
            <b/>
            <sz val="9"/>
            <color indexed="81"/>
            <rFont val="MS P ゴシック"/>
            <family val="3"/>
            <charset val="128"/>
          </rPr>
          <t>評価期間を変更する場合は、その期間（数字）を入力</t>
        </r>
      </text>
    </comment>
    <comment ref="D24" authorId="0" shapeId="0" xr:uid="{A72C96CA-799A-47CE-A640-729487A3EC30}">
      <text>
        <r>
          <rPr>
            <b/>
            <sz val="9"/>
            <color indexed="81"/>
            <rFont val="MS P ゴシック"/>
            <family val="3"/>
            <charset val="128"/>
          </rPr>
          <t>評価期間を変更する場合は、その期間（数字）を入力</t>
        </r>
      </text>
    </comment>
    <comment ref="D25" authorId="0" shapeId="0" xr:uid="{00000000-0006-0000-0000-00000E000000}">
      <text>
        <r>
          <rPr>
            <b/>
            <sz val="9"/>
            <color indexed="81"/>
            <rFont val="MS P ゴシック"/>
            <family val="3"/>
            <charset val="128"/>
          </rPr>
          <t>評価期間を変更する場合は、その期間（数字）を入力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嵯峨山航</author>
  </authors>
  <commentList>
    <comment ref="E3" authorId="0" shapeId="0" xr:uid="{00000000-0006-0000-0200-000001000000}">
      <text>
        <r>
          <rPr>
            <b/>
            <sz val="9"/>
            <color indexed="81"/>
            <rFont val="ＭＳ Ｐゴシック"/>
            <family val="3"/>
            <charset val="128"/>
          </rPr>
          <t>固定値</t>
        </r>
      </text>
    </comment>
    <comment ref="F3" authorId="0" shapeId="0" xr:uid="{00000000-0006-0000-0200-000002000000}">
      <text>
        <r>
          <rPr>
            <b/>
            <sz val="9"/>
            <color indexed="81"/>
            <rFont val="ＭＳ Ｐゴシック"/>
            <family val="3"/>
            <charset val="128"/>
          </rPr>
          <t>固定値</t>
        </r>
      </text>
    </comment>
    <comment ref="F4" authorId="0" shapeId="0" xr:uid="{00000000-0006-0000-0200-000003000000}">
      <text>
        <r>
          <rPr>
            <b/>
            <sz val="9"/>
            <color indexed="81"/>
            <rFont val="ＭＳ Ｐゴシック"/>
            <family val="3"/>
            <charset val="128"/>
          </rPr>
          <t>固定値</t>
        </r>
      </text>
    </comment>
    <comment ref="F5" authorId="0" shapeId="0" xr:uid="{00000000-0006-0000-0200-000004000000}">
      <text>
        <r>
          <rPr>
            <b/>
            <sz val="9"/>
            <color indexed="81"/>
            <rFont val="ＭＳ Ｐゴシック"/>
            <family val="3"/>
            <charset val="128"/>
          </rPr>
          <t>固定値</t>
        </r>
      </text>
    </comment>
    <comment ref="E6" authorId="0" shapeId="0" xr:uid="{00000000-0006-0000-0200-000005000000}">
      <text>
        <r>
          <rPr>
            <b/>
            <sz val="9"/>
            <color indexed="81"/>
            <rFont val="ＭＳ Ｐゴシック"/>
            <family val="3"/>
            <charset val="128"/>
          </rPr>
          <t>固定値</t>
        </r>
      </text>
    </comment>
    <comment ref="F6" authorId="0" shapeId="0" xr:uid="{00000000-0006-0000-0200-000006000000}">
      <text>
        <r>
          <rPr>
            <b/>
            <sz val="9"/>
            <color indexed="81"/>
            <rFont val="ＭＳ Ｐゴシック"/>
            <family val="3"/>
            <charset val="128"/>
          </rPr>
          <t>固定値</t>
        </r>
      </text>
    </comment>
    <comment ref="I6" authorId="0" shapeId="0" xr:uid="{00000000-0006-0000-0200-000007000000}">
      <text>
        <r>
          <rPr>
            <b/>
            <sz val="9"/>
            <color indexed="81"/>
            <rFont val="ＭＳ Ｐゴシック"/>
            <family val="3"/>
            <charset val="128"/>
          </rPr>
          <t>固定値</t>
        </r>
      </text>
    </comment>
    <comment ref="J6" authorId="0" shapeId="0" xr:uid="{00000000-0006-0000-0200-000008000000}">
      <text>
        <r>
          <rPr>
            <b/>
            <sz val="9"/>
            <color indexed="81"/>
            <rFont val="ＭＳ Ｐゴシック"/>
            <family val="3"/>
            <charset val="128"/>
          </rPr>
          <t>固定値</t>
        </r>
      </text>
    </comment>
    <comment ref="E7" authorId="0" shapeId="0" xr:uid="{00000000-0006-0000-0200-000009000000}">
      <text>
        <r>
          <rPr>
            <b/>
            <sz val="9"/>
            <color indexed="81"/>
            <rFont val="ＭＳ Ｐゴシック"/>
            <family val="3"/>
            <charset val="128"/>
          </rPr>
          <t>固定値</t>
        </r>
      </text>
    </comment>
    <comment ref="F7" authorId="0" shapeId="0" xr:uid="{00000000-0006-0000-0200-00000A000000}">
      <text>
        <r>
          <rPr>
            <b/>
            <sz val="9"/>
            <color indexed="81"/>
            <rFont val="ＭＳ Ｐゴシック"/>
            <family val="3"/>
            <charset val="128"/>
          </rPr>
          <t>固定値</t>
        </r>
      </text>
    </comment>
    <comment ref="I7" authorId="0" shapeId="0" xr:uid="{00000000-0006-0000-0200-00000B000000}">
      <text>
        <r>
          <rPr>
            <b/>
            <sz val="9"/>
            <color indexed="81"/>
            <rFont val="ＭＳ Ｐゴシック"/>
            <family val="3"/>
            <charset val="128"/>
          </rPr>
          <t>固定値</t>
        </r>
      </text>
    </comment>
    <comment ref="J7" authorId="0" shapeId="0" xr:uid="{00000000-0006-0000-0200-00000C000000}">
      <text>
        <r>
          <rPr>
            <b/>
            <sz val="9"/>
            <color indexed="81"/>
            <rFont val="ＭＳ Ｐゴシック"/>
            <family val="3"/>
            <charset val="128"/>
          </rPr>
          <t>固定値</t>
        </r>
      </text>
    </comment>
    <comment ref="F8" authorId="0" shapeId="0" xr:uid="{00000000-0006-0000-0200-00000D000000}">
      <text>
        <r>
          <rPr>
            <b/>
            <sz val="9"/>
            <color indexed="81"/>
            <rFont val="ＭＳ Ｐゴシック"/>
            <family val="3"/>
            <charset val="128"/>
          </rPr>
          <t>固定値</t>
        </r>
      </text>
    </comment>
    <comment ref="E9" authorId="0" shapeId="0" xr:uid="{00000000-0006-0000-0200-00000E000000}">
      <text>
        <r>
          <rPr>
            <b/>
            <sz val="9"/>
            <color indexed="81"/>
            <rFont val="ＭＳ Ｐゴシック"/>
            <family val="3"/>
            <charset val="128"/>
          </rPr>
          <t>固定値</t>
        </r>
      </text>
    </comment>
    <comment ref="F9" authorId="0" shapeId="0" xr:uid="{00000000-0006-0000-0200-00000F000000}">
      <text>
        <r>
          <rPr>
            <b/>
            <sz val="9"/>
            <color indexed="81"/>
            <rFont val="ＭＳ Ｐゴシック"/>
            <family val="3"/>
            <charset val="128"/>
          </rPr>
          <t>固定値</t>
        </r>
      </text>
    </comment>
    <comment ref="E12" authorId="0" shapeId="0" xr:uid="{00000000-0006-0000-0200-000010000000}">
      <text>
        <r>
          <rPr>
            <b/>
            <sz val="9"/>
            <color indexed="81"/>
            <rFont val="ＭＳ Ｐゴシック"/>
            <family val="3"/>
            <charset val="128"/>
          </rPr>
          <t>固定値</t>
        </r>
      </text>
    </comment>
    <comment ref="F12" authorId="0" shapeId="0" xr:uid="{00000000-0006-0000-0200-000011000000}">
      <text>
        <r>
          <rPr>
            <b/>
            <sz val="9"/>
            <color indexed="81"/>
            <rFont val="ＭＳ Ｐゴシック"/>
            <family val="3"/>
            <charset val="128"/>
          </rPr>
          <t>固定値</t>
        </r>
      </text>
    </comment>
    <comment ref="I12" authorId="0" shapeId="0" xr:uid="{00000000-0006-0000-0200-000012000000}">
      <text>
        <r>
          <rPr>
            <b/>
            <sz val="9"/>
            <color indexed="81"/>
            <rFont val="ＭＳ Ｐゴシック"/>
            <family val="3"/>
            <charset val="128"/>
          </rPr>
          <t>固定値</t>
        </r>
      </text>
    </comment>
    <comment ref="J12" authorId="0" shapeId="0" xr:uid="{00000000-0006-0000-0200-000013000000}">
      <text>
        <r>
          <rPr>
            <b/>
            <sz val="9"/>
            <color indexed="81"/>
            <rFont val="ＭＳ Ｐゴシック"/>
            <family val="3"/>
            <charset val="128"/>
          </rPr>
          <t>固定値</t>
        </r>
      </text>
    </comment>
    <comment ref="E14" authorId="0" shapeId="0" xr:uid="{0BB36084-25BB-4AF3-A3E3-F4AB715192D3}">
      <text>
        <r>
          <rPr>
            <b/>
            <sz val="9"/>
            <color indexed="81"/>
            <rFont val="ＭＳ Ｐゴシック"/>
            <family val="3"/>
            <charset val="128"/>
          </rPr>
          <t>固定値</t>
        </r>
      </text>
    </comment>
    <comment ref="F14" authorId="0" shapeId="0" xr:uid="{4663B35A-85F5-4D89-8ABA-DE9D3104F6E0}">
      <text>
        <r>
          <rPr>
            <b/>
            <sz val="9"/>
            <color indexed="81"/>
            <rFont val="ＭＳ Ｐゴシック"/>
            <family val="3"/>
            <charset val="128"/>
          </rPr>
          <t>固定値</t>
        </r>
      </text>
    </comment>
    <comment ref="I14" authorId="0" shapeId="0" xr:uid="{F20F6263-0168-4084-A6CF-3B70A6B14E7F}">
      <text>
        <r>
          <rPr>
            <b/>
            <sz val="9"/>
            <color indexed="81"/>
            <rFont val="ＭＳ Ｐゴシック"/>
            <family val="3"/>
            <charset val="128"/>
          </rPr>
          <t>固定値</t>
        </r>
      </text>
    </comment>
    <comment ref="J14" authorId="0" shapeId="0" xr:uid="{60A76D71-D5B4-4C07-ADFC-E2DE08AAADF4}">
      <text>
        <r>
          <rPr>
            <b/>
            <sz val="9"/>
            <color indexed="81"/>
            <rFont val="ＭＳ Ｐゴシック"/>
            <family val="3"/>
            <charset val="128"/>
          </rPr>
          <t>固定値</t>
        </r>
      </text>
    </comment>
    <comment ref="F15" authorId="0" shapeId="0" xr:uid="{00000000-0006-0000-0200-000014000000}">
      <text>
        <r>
          <rPr>
            <b/>
            <sz val="9"/>
            <color indexed="81"/>
            <rFont val="ＭＳ Ｐゴシック"/>
            <family val="3"/>
            <charset val="128"/>
          </rPr>
          <t>固定値</t>
        </r>
      </text>
    </comment>
  </commentList>
</comments>
</file>

<file path=xl/sharedStrings.xml><?xml version="1.0" encoding="utf-8"?>
<sst xmlns="http://schemas.openxmlformats.org/spreadsheetml/2006/main" count="251" uniqueCount="139">
  <si>
    <t>～</t>
    <phoneticPr fontId="1"/>
  </si>
  <si>
    <t>か年度</t>
    <rPh sb="1" eb="3">
      <t>ネンド</t>
    </rPh>
    <phoneticPr fontId="1"/>
  </si>
  <si>
    <t>～</t>
    <phoneticPr fontId="1"/>
  </si>
  <si>
    <t>か年</t>
    <rPh sb="1" eb="2">
      <t>ネン</t>
    </rPh>
    <phoneticPr fontId="1"/>
  </si>
  <si>
    <t>←30日までの月</t>
    <rPh sb="3" eb="4">
      <t>ニチ</t>
    </rPh>
    <rPh sb="7" eb="8">
      <t>ツキ</t>
    </rPh>
    <phoneticPr fontId="1"/>
  </si>
  <si>
    <t>か月</t>
    <rPh sb="1" eb="2">
      <t>ゲツ</t>
    </rPh>
    <phoneticPr fontId="1"/>
  </si>
  <si>
    <t>優良工事･優秀技術者表彰等</t>
    <rPh sb="0" eb="2">
      <t>ユウリョウ</t>
    </rPh>
    <rPh sb="2" eb="4">
      <t>コウジ</t>
    </rPh>
    <rPh sb="5" eb="7">
      <t>ユウシュウ</t>
    </rPh>
    <rPh sb="7" eb="10">
      <t>ギジュツシャ</t>
    </rPh>
    <rPh sb="10" eb="12">
      <t>ヒョウショウ</t>
    </rPh>
    <rPh sb="12" eb="13">
      <t>トウ</t>
    </rPh>
    <phoneticPr fontId="1"/>
  </si>
  <si>
    <t>か年度</t>
    <rPh sb="1" eb="3">
      <t>ネンド</t>
    </rPh>
    <phoneticPr fontId="1"/>
  </si>
  <si>
    <t>継続教育(CPD)の取組状況</t>
    <rPh sb="0" eb="2">
      <t>ケイゾク</t>
    </rPh>
    <rPh sb="2" eb="4">
      <t>キョウイク</t>
    </rPh>
    <rPh sb="10" eb="12">
      <t>トリク</t>
    </rPh>
    <rPh sb="12" eb="14">
      <t>ジョウキョウ</t>
    </rPh>
    <phoneticPr fontId="1"/>
  </si>
  <si>
    <t>工事成績の平均点(企業)</t>
    <rPh sb="0" eb="2">
      <t>コウジ</t>
    </rPh>
    <rPh sb="2" eb="4">
      <t>セイセキ</t>
    </rPh>
    <rPh sb="5" eb="8">
      <t>ヘイキンテン</t>
    </rPh>
    <rPh sb="9" eb="11">
      <t>キギョウ</t>
    </rPh>
    <phoneticPr fontId="1"/>
  </si>
  <si>
    <t>工事成績の最低点(企業)</t>
    <rPh sb="0" eb="2">
      <t>コウジ</t>
    </rPh>
    <rPh sb="2" eb="4">
      <t>セイセキ</t>
    </rPh>
    <rPh sb="5" eb="7">
      <t>サイテイ</t>
    </rPh>
    <rPh sb="7" eb="8">
      <t>テン</t>
    </rPh>
    <rPh sb="9" eb="11">
      <t>キギョウ</t>
    </rPh>
    <phoneticPr fontId="1"/>
  </si>
  <si>
    <t>企業･技術者の同種工事の実績</t>
    <rPh sb="0" eb="2">
      <t>キギョウ</t>
    </rPh>
    <rPh sb="3" eb="6">
      <t>ギジュツシャ</t>
    </rPh>
    <rPh sb="7" eb="9">
      <t>ドウシュ</t>
    </rPh>
    <rPh sb="9" eb="11">
      <t>コウジ</t>
    </rPh>
    <rPh sb="12" eb="14">
      <t>ジッセキ</t>
    </rPh>
    <phoneticPr fontId="1"/>
  </si>
  <si>
    <t>工事成績の平均点(技術者)</t>
    <rPh sb="0" eb="4">
      <t>コウジセイセキ</t>
    </rPh>
    <rPh sb="5" eb="8">
      <t>ヘイキンテン</t>
    </rPh>
    <rPh sb="9" eb="12">
      <t>ギジュツシャ</t>
    </rPh>
    <phoneticPr fontId="1"/>
  </si>
  <si>
    <t>実働拠点(過去3年間継続)</t>
    <rPh sb="0" eb="2">
      <t>ジツドウ</t>
    </rPh>
    <rPh sb="2" eb="4">
      <t>キョテン</t>
    </rPh>
    <rPh sb="5" eb="7">
      <t>カコ</t>
    </rPh>
    <rPh sb="8" eb="10">
      <t>ネンカン</t>
    </rPh>
    <rPh sb="10" eb="12">
      <t>ケイゾク</t>
    </rPh>
    <phoneticPr fontId="1"/>
  </si>
  <si>
    <t>年間</t>
    <rPh sb="0" eb="1">
      <t>ネン</t>
    </rPh>
    <rPh sb="1" eb="2">
      <t>カン</t>
    </rPh>
    <phoneticPr fontId="1"/>
  </si>
  <si>
    <t>実働拠点(過去10年間継続)</t>
    <rPh sb="0" eb="2">
      <t>ジツドウ</t>
    </rPh>
    <rPh sb="2" eb="4">
      <t>キョテン</t>
    </rPh>
    <rPh sb="5" eb="7">
      <t>カコ</t>
    </rPh>
    <rPh sb="9" eb="11">
      <t>ネンカン</t>
    </rPh>
    <rPh sb="11" eb="13">
      <t>ケイゾク</t>
    </rPh>
    <phoneticPr fontId="1"/>
  </si>
  <si>
    <t>実働拠点(過去5か年の実績)</t>
    <rPh sb="0" eb="2">
      <t>ジツドウ</t>
    </rPh>
    <rPh sb="2" eb="4">
      <t>キョテン</t>
    </rPh>
    <rPh sb="5" eb="7">
      <t>カコ</t>
    </rPh>
    <rPh sb="9" eb="10">
      <t>ネン</t>
    </rPh>
    <rPh sb="11" eb="13">
      <t>ジッセキ</t>
    </rPh>
    <phoneticPr fontId="1"/>
  </si>
  <si>
    <t>か年</t>
    <rPh sb="1" eb="2">
      <t>ネン</t>
    </rPh>
    <phoneticPr fontId="1"/>
  </si>
  <si>
    <t>担い手育成･確保</t>
    <rPh sb="0" eb="1">
      <t>ニナ</t>
    </rPh>
    <rPh sb="2" eb="3">
      <t>テ</t>
    </rPh>
    <rPh sb="3" eb="5">
      <t>イクセイ</t>
    </rPh>
    <rPh sb="6" eb="8">
      <t>カクホ</t>
    </rPh>
    <phoneticPr fontId="1"/>
  </si>
  <si>
    <t>低入札の減点</t>
    <rPh sb="0" eb="1">
      <t>テイ</t>
    </rPh>
    <rPh sb="1" eb="3">
      <t>ニュウサツ</t>
    </rPh>
    <rPh sb="4" eb="6">
      <t>ゲンテン</t>
    </rPh>
    <phoneticPr fontId="1"/>
  </si>
  <si>
    <t>継続</t>
    <rPh sb="0" eb="2">
      <t>ケイゾク</t>
    </rPh>
    <phoneticPr fontId="1"/>
  </si>
  <si>
    <t>←2月check</t>
    <rPh sb="2" eb="3">
      <t>ガツ</t>
    </rPh>
    <phoneticPr fontId="1"/>
  </si>
  <si>
    <t>【今日の日付】</t>
    <rPh sb="1" eb="3">
      <t>キョウ</t>
    </rPh>
    <rPh sb="4" eb="6">
      <t>ヒヅケ</t>
    </rPh>
    <phoneticPr fontId="1"/>
  </si>
  <si>
    <t>評価項目</t>
    <rPh sb="0" eb="2">
      <t>ヒョウカ</t>
    </rPh>
    <rPh sb="2" eb="4">
      <t>コウモク</t>
    </rPh>
    <phoneticPr fontId="1"/>
  </si>
  <si>
    <t>評価期間</t>
    <rPh sb="0" eb="2">
      <t>ヒョウカ</t>
    </rPh>
    <rPh sb="2" eb="4">
      <t>キカン</t>
    </rPh>
    <phoneticPr fontId="1"/>
  </si>
  <si>
    <t>災害時における活動実績等　</t>
    <rPh sb="0" eb="2">
      <t>サイガイ</t>
    </rPh>
    <rPh sb="2" eb="3">
      <t>ジ</t>
    </rPh>
    <rPh sb="7" eb="9">
      <t>カツドウ</t>
    </rPh>
    <rPh sb="9" eb="11">
      <t>ジッセキ</t>
    </rPh>
    <rPh sb="11" eb="12">
      <t>トウ</t>
    </rPh>
    <phoneticPr fontId="1"/>
  </si>
  <si>
    <t>－</t>
    <phoneticPr fontId="1"/>
  </si>
  <si>
    <t>【技術資料提出期限】</t>
    <rPh sb="1" eb="3">
      <t>ギジュツ</t>
    </rPh>
    <rPh sb="3" eb="5">
      <t>シリョウ</t>
    </rPh>
    <rPh sb="5" eb="7">
      <t>テイシュツ</t>
    </rPh>
    <rPh sb="7" eb="9">
      <t>キゲン</t>
    </rPh>
    <phoneticPr fontId="1"/>
  </si>
  <si>
    <t>　年（西暦）</t>
    <rPh sb="1" eb="2">
      <t>ネン</t>
    </rPh>
    <rPh sb="3" eb="5">
      <t>セイレキ</t>
    </rPh>
    <phoneticPr fontId="1"/>
  </si>
  <si>
    <t>　月</t>
    <rPh sb="1" eb="2">
      <t>ツキ</t>
    </rPh>
    <phoneticPr fontId="1"/>
  </si>
  <si>
    <t>　日</t>
    <rPh sb="1" eb="2">
      <t>ヒ</t>
    </rPh>
    <phoneticPr fontId="1"/>
  </si>
  <si>
    <t>「技術資料提出期限」を入力してください。</t>
    <rPh sb="1" eb="3">
      <t>ギジュツ</t>
    </rPh>
    <rPh sb="3" eb="5">
      <t>シリョウ</t>
    </rPh>
    <rPh sb="5" eb="7">
      <t>テイシュツ</t>
    </rPh>
    <rPh sb="7" eb="9">
      <t>キゲン</t>
    </rPh>
    <rPh sb="11" eb="13">
      <t>ニュウリョク</t>
    </rPh>
    <phoneticPr fontId="1"/>
  </si>
  <si>
    <t>【入力】</t>
    <rPh sb="1" eb="3">
      <t>ニュウリョク</t>
    </rPh>
    <phoneticPr fontId="1"/>
  </si>
  <si>
    <t>「評価期間」を変更する場合は、その期間（数字）を入力してください。</t>
    <rPh sb="1" eb="3">
      <t>ヒョウカ</t>
    </rPh>
    <rPh sb="3" eb="5">
      <t>キカン</t>
    </rPh>
    <rPh sb="7" eb="9">
      <t>ヘンコウ</t>
    </rPh>
    <rPh sb="11" eb="13">
      <t>バアイ</t>
    </rPh>
    <rPh sb="17" eb="19">
      <t>キカン</t>
    </rPh>
    <rPh sb="20" eb="22">
      <t>スウジ</t>
    </rPh>
    <rPh sb="24" eb="26">
      <t>ニュウリョク</t>
    </rPh>
    <phoneticPr fontId="1"/>
  </si>
  <si>
    <t>摘　要</t>
    <rPh sb="0" eb="1">
      <t>テキ</t>
    </rPh>
    <rPh sb="2" eb="3">
      <t>ヨウ</t>
    </rPh>
    <phoneticPr fontId="1"/>
  </si>
  <si>
    <t>※建築･管･電気工事は5か年度</t>
    <rPh sb="1" eb="3">
      <t>ケンチク</t>
    </rPh>
    <rPh sb="4" eb="5">
      <t>カン</t>
    </rPh>
    <rPh sb="6" eb="8">
      <t>デンキ</t>
    </rPh>
    <rPh sb="8" eb="10">
      <t>コウジ</t>
    </rPh>
    <rPh sb="13" eb="15">
      <t>ネンド</t>
    </rPh>
    <phoneticPr fontId="1"/>
  </si>
  <si>
    <t>【ステップ①】</t>
    <phoneticPr fontId="1"/>
  </si>
  <si>
    <t>【ステップ②】</t>
    <phoneticPr fontId="1"/>
  </si>
  <si>
    <t>【自動】</t>
    <rPh sb="1" eb="3">
      <t>ジドウ</t>
    </rPh>
    <phoneticPr fontId="1"/>
  </si>
  <si>
    <t>担い手育成･確保(若手,WLB)</t>
    <rPh sb="0" eb="1">
      <t>ニナ</t>
    </rPh>
    <rPh sb="2" eb="3">
      <t>テ</t>
    </rPh>
    <rPh sb="3" eb="5">
      <t>イクセイ</t>
    </rPh>
    <rPh sb="6" eb="8">
      <t>カクホ</t>
    </rPh>
    <rPh sb="9" eb="11">
      <t>ワカテ</t>
    </rPh>
    <phoneticPr fontId="1"/>
  </si>
  <si>
    <t>ICT活用工事の実績(過去3か年度）</t>
    <rPh sb="3" eb="5">
      <t>カツヨウ</t>
    </rPh>
    <rPh sb="5" eb="7">
      <t>コウジ</t>
    </rPh>
    <rPh sb="8" eb="10">
      <t>ジッセキ</t>
    </rPh>
    <rPh sb="11" eb="13">
      <t>カコ</t>
    </rPh>
    <rPh sb="15" eb="16">
      <t>ネン</t>
    </rPh>
    <rPh sb="16" eb="17">
      <t>ド</t>
    </rPh>
    <phoneticPr fontId="1"/>
  </si>
  <si>
    <t>実働拠点(過去5か年度の実績)</t>
    <rPh sb="0" eb="2">
      <t>ジツドウ</t>
    </rPh>
    <rPh sb="2" eb="4">
      <t>キョテン</t>
    </rPh>
    <rPh sb="5" eb="7">
      <t>カコ</t>
    </rPh>
    <rPh sb="9" eb="10">
      <t>ネン</t>
    </rPh>
    <rPh sb="10" eb="11">
      <t>ド</t>
    </rPh>
    <rPh sb="12" eb="14">
      <t>ジッセキ</t>
    </rPh>
    <phoneticPr fontId="1"/>
  </si>
  <si>
    <t>ICT活用工事の実績(過去3か年度）</t>
    <phoneticPr fontId="1"/>
  </si>
  <si>
    <t>「評価対象期間」算定ツール【条件入力シート】</t>
    <rPh sb="1" eb="3">
      <t>ヒョウカ</t>
    </rPh>
    <rPh sb="3" eb="5">
      <t>タイショウ</t>
    </rPh>
    <rPh sb="5" eb="7">
      <t>キカン</t>
    </rPh>
    <rPh sb="8" eb="10">
      <t>サンテイ</t>
    </rPh>
    <rPh sb="14" eb="16">
      <t>ジョウケン</t>
    </rPh>
    <rPh sb="16" eb="18">
      <t>ニュウリョク</t>
    </rPh>
    <phoneticPr fontId="1"/>
  </si>
  <si>
    <t>（別紙）評価項目及び評価基準に係る過去の期間の考え方</t>
    <rPh sb="1" eb="3">
      <t>ベッシ</t>
    </rPh>
    <rPh sb="4" eb="6">
      <t>ヒョウカ</t>
    </rPh>
    <rPh sb="6" eb="8">
      <t>コウモク</t>
    </rPh>
    <rPh sb="8" eb="9">
      <t>オヨ</t>
    </rPh>
    <rPh sb="10" eb="12">
      <t>ヒョウカ</t>
    </rPh>
    <rPh sb="12" eb="14">
      <t>キジュン</t>
    </rPh>
    <rPh sb="15" eb="16">
      <t>カカ</t>
    </rPh>
    <rPh sb="17" eb="19">
      <t>カコ</t>
    </rPh>
    <rPh sb="20" eb="22">
      <t>キカン</t>
    </rPh>
    <rPh sb="23" eb="24">
      <t>カンガ</t>
    </rPh>
    <rPh sb="25" eb="26">
      <t>カタ</t>
    </rPh>
    <phoneticPr fontId="1"/>
  </si>
  <si>
    <t>技術資料等の提出期限の前年度の取得単位数</t>
    <phoneticPr fontId="1"/>
  </si>
  <si>
    <t>技術資料等の提出期限から過去3年間継続</t>
    <phoneticPr fontId="1"/>
  </si>
  <si>
    <t>技術資料等の提出期限から過去10年間継続</t>
    <phoneticPr fontId="1"/>
  </si>
  <si>
    <t>技術資料等の提出期限日において、40歳未満のもの、対象制度の認定等</t>
    <phoneticPr fontId="1"/>
  </si>
  <si>
    <t>備考（評価期間の考え方の詳細）</t>
    <rPh sb="0" eb="2">
      <t>ビコウ</t>
    </rPh>
    <rPh sb="3" eb="5">
      <t>ヒョウカ</t>
    </rPh>
    <rPh sb="5" eb="7">
      <t>キカン</t>
    </rPh>
    <rPh sb="8" eb="9">
      <t>カンガ</t>
    </rPh>
    <rPh sb="10" eb="11">
      <t>カタ</t>
    </rPh>
    <rPh sb="12" eb="14">
      <t>ショウサイ</t>
    </rPh>
    <phoneticPr fontId="1"/>
  </si>
  <si>
    <t>（過去10年間継続した従たる営業所であって、管内等の地域における実績により主たる営業所と同等に取り扱う条件の期間）技術資料等の提出期限の前年度から過去5か年度</t>
    <phoneticPr fontId="1"/>
  </si>
  <si>
    <t>評価対象の期間（年月日）</t>
    <rPh sb="0" eb="2">
      <t>ヒョウカ</t>
    </rPh>
    <rPh sb="2" eb="4">
      <t>タイショウ</t>
    </rPh>
    <rPh sb="5" eb="7">
      <t>キカン</t>
    </rPh>
    <rPh sb="8" eb="11">
      <t>ネンガッピ</t>
    </rPh>
    <phoneticPr fontId="1"/>
  </si>
  <si>
    <t>Ver.250401</t>
    <phoneticPr fontId="1"/>
  </si>
  <si>
    <t>1
2</t>
    <phoneticPr fontId="25"/>
  </si>
  <si>
    <t>評価項目</t>
    <rPh sb="0" eb="2">
      <t>ヒョウカ</t>
    </rPh>
    <rPh sb="2" eb="4">
      <t>コウモク</t>
    </rPh>
    <phoneticPr fontId="25"/>
  </si>
  <si>
    <t>評価内容</t>
    <rPh sb="0" eb="2">
      <t>ヒョウカ</t>
    </rPh>
    <rPh sb="2" eb="4">
      <t>ナイヨウ</t>
    </rPh>
    <phoneticPr fontId="25"/>
  </si>
  <si>
    <t>評価基準</t>
    <rPh sb="0" eb="2">
      <t>ヒョウカ</t>
    </rPh>
    <rPh sb="2" eb="4">
      <t>キジュン</t>
    </rPh>
    <phoneticPr fontId="25"/>
  </si>
  <si>
    <t>配点</t>
    <rPh sb="0" eb="2">
      <t>ハイテン</t>
    </rPh>
    <phoneticPr fontId="25"/>
  </si>
  <si>
    <t>評点</t>
    <rPh sb="0" eb="2">
      <t>ヒョウテン</t>
    </rPh>
    <phoneticPr fontId="25"/>
  </si>
  <si>
    <t>【企業の技術力】</t>
    <rPh sb="1" eb="3">
      <t>キギョウ</t>
    </rPh>
    <rPh sb="4" eb="7">
      <t>ギジュツリョク</t>
    </rPh>
    <phoneticPr fontId="25"/>
  </si>
  <si>
    <r>
      <t>工事成績</t>
    </r>
    <r>
      <rPr>
        <vertAlign val="superscript"/>
        <sz val="11"/>
        <rFont val="ＭＳ ゴシック"/>
        <family val="3"/>
        <charset val="128"/>
      </rPr>
      <t>※</t>
    </r>
    <r>
      <rPr>
        <sz val="11"/>
        <rFont val="ＭＳ ゴシック"/>
        <family val="3"/>
        <charset val="128"/>
      </rPr>
      <t xml:space="preserve">
（新潟県発注工事における土木部、交通政策局、農林水産部、農地部の4部局の工事成績</t>
    </r>
    <r>
      <rPr>
        <vertAlign val="superscript"/>
        <sz val="11"/>
        <rFont val="ＭＳ ゴシック"/>
        <family val="3"/>
        <charset val="128"/>
      </rPr>
      <t>※</t>
    </r>
    <r>
      <rPr>
        <sz val="11"/>
        <rFont val="ＭＳ ゴシック"/>
        <family val="3"/>
        <charset val="128"/>
      </rPr>
      <t>が対象）
※発注工種(業種)の工事成績を評価の対象とする</t>
    </r>
    <rPh sb="0" eb="2">
      <t>コウジ</t>
    </rPh>
    <rPh sb="2" eb="4">
      <t>セイセキ</t>
    </rPh>
    <rPh sb="7" eb="9">
      <t>ニイガタ</t>
    </rPh>
    <rPh sb="9" eb="10">
      <t>ケン</t>
    </rPh>
    <rPh sb="10" eb="12">
      <t>ハッチュウ</t>
    </rPh>
    <rPh sb="12" eb="14">
      <t>コウジ</t>
    </rPh>
    <rPh sb="54" eb="56">
      <t>ハッチュウ</t>
    </rPh>
    <rPh sb="56" eb="58">
      <t>コウシュ</t>
    </rPh>
    <rPh sb="59" eb="61">
      <t>ギョウシュ</t>
    </rPh>
    <rPh sb="63" eb="65">
      <t>コウジ</t>
    </rPh>
    <rPh sb="65" eb="67">
      <t>セイセキ</t>
    </rPh>
    <rPh sb="68" eb="70">
      <t>ヒョウカ</t>
    </rPh>
    <rPh sb="71" eb="73">
      <t>タイショウ</t>
    </rPh>
    <phoneticPr fontId="25"/>
  </si>
  <si>
    <r>
      <t>新潟県発注工事における過去5年間の工事成績</t>
    </r>
    <r>
      <rPr>
        <vertAlign val="superscript"/>
        <sz val="11"/>
        <rFont val="ＭＳ ゴシック"/>
        <family val="3"/>
        <charset val="128"/>
      </rPr>
      <t>※</t>
    </r>
    <r>
      <rPr>
        <sz val="11"/>
        <rFont val="ＭＳ ゴシック"/>
        <family val="3"/>
        <charset val="128"/>
      </rPr>
      <t>評定点の平均点</t>
    </r>
    <rPh sb="0" eb="3">
      <t>ニイガタケン</t>
    </rPh>
    <rPh sb="3" eb="5">
      <t>ハッチュウ</t>
    </rPh>
    <rPh sb="5" eb="7">
      <t>コウジ</t>
    </rPh>
    <rPh sb="11" eb="13">
      <t>カコ</t>
    </rPh>
    <rPh sb="17" eb="19">
      <t>コウジ</t>
    </rPh>
    <rPh sb="19" eb="21">
      <t>セイセキ</t>
    </rPh>
    <rPh sb="22" eb="24">
      <t>ヒョウテイ</t>
    </rPh>
    <rPh sb="24" eb="25">
      <t>テン</t>
    </rPh>
    <rPh sb="26" eb="29">
      <t>ヘイキンテン</t>
    </rPh>
    <phoneticPr fontId="25"/>
  </si>
  <si>
    <t>82点以上</t>
    <rPh sb="2" eb="3">
      <t>テン</t>
    </rPh>
    <rPh sb="3" eb="5">
      <t>イジョウ</t>
    </rPh>
    <phoneticPr fontId="25"/>
  </si>
  <si>
    <t>(小数点以下第3位四捨五入2位止）</t>
    <phoneticPr fontId="25"/>
  </si>
  <si>
    <t>／ 1.00</t>
    <phoneticPr fontId="25"/>
  </si>
  <si>
    <t>72点以上 82点未満　
評点＝1.00×(平均点－72)／10</t>
    <rPh sb="2" eb="3">
      <t>テン</t>
    </rPh>
    <rPh sb="3" eb="5">
      <t>イジョウ</t>
    </rPh>
    <rPh sb="8" eb="9">
      <t>テン</t>
    </rPh>
    <rPh sb="9" eb="11">
      <t>ミマン</t>
    </rPh>
    <rPh sb="13" eb="15">
      <t>ヒョウテン</t>
    </rPh>
    <rPh sb="22" eb="24">
      <t>ヘイキン</t>
    </rPh>
    <rPh sb="24" eb="25">
      <t>テン</t>
    </rPh>
    <phoneticPr fontId="25"/>
  </si>
  <si>
    <t>～</t>
    <phoneticPr fontId="25"/>
  </si>
  <si>
    <t>65点以上72点未満 又は 実績なし</t>
    <rPh sb="2" eb="3">
      <t>テン</t>
    </rPh>
    <rPh sb="3" eb="5">
      <t>イジョウ</t>
    </rPh>
    <rPh sb="7" eb="8">
      <t>テン</t>
    </rPh>
    <rPh sb="8" eb="10">
      <t>ミマン</t>
    </rPh>
    <rPh sb="11" eb="12">
      <t>マタ</t>
    </rPh>
    <rPh sb="14" eb="16">
      <t>ジッセキ</t>
    </rPh>
    <phoneticPr fontId="25"/>
  </si>
  <si>
    <t>65点未満</t>
    <rPh sb="2" eb="3">
      <t>テン</t>
    </rPh>
    <rPh sb="3" eb="5">
      <t>ミマン</t>
    </rPh>
    <phoneticPr fontId="25"/>
  </si>
  <si>
    <t>新潟県発注工事における過去3か月の工事成績※評定点の最低点</t>
    <rPh sb="26" eb="29">
      <t>サイテイテン</t>
    </rPh>
    <phoneticPr fontId="25"/>
  </si>
  <si>
    <t>65点以上 又は 実績なし</t>
    <rPh sb="2" eb="3">
      <t>テン</t>
    </rPh>
    <rPh sb="3" eb="5">
      <t>イジョウ</t>
    </rPh>
    <rPh sb="6" eb="7">
      <t>マタ</t>
    </rPh>
    <rPh sb="9" eb="11">
      <t>ジッセキ</t>
    </rPh>
    <phoneticPr fontId="25"/>
  </si>
  <si>
    <t>／ 0.00</t>
    <phoneticPr fontId="25"/>
  </si>
  <si>
    <t>【配置予定技術者の能力】</t>
    <rPh sb="1" eb="3">
      <t>ハイチ</t>
    </rPh>
    <rPh sb="3" eb="5">
      <t>ヨテイ</t>
    </rPh>
    <rPh sb="5" eb="8">
      <t>ギジュツシャ</t>
    </rPh>
    <rPh sb="9" eb="11">
      <t>ノウリョク</t>
    </rPh>
    <phoneticPr fontId="25"/>
  </si>
  <si>
    <t>技術者の能力</t>
    <rPh sb="0" eb="3">
      <t>ギジュツシャ</t>
    </rPh>
    <rPh sb="4" eb="6">
      <t>ノウリョク</t>
    </rPh>
    <phoneticPr fontId="25"/>
  </si>
  <si>
    <t>1
2
3
4
5
6
7</t>
    <phoneticPr fontId="25"/>
  </si>
  <si>
    <t>その他</t>
    <rPh sb="2" eb="3">
      <t>タ</t>
    </rPh>
    <phoneticPr fontId="25"/>
  </si>
  <si>
    <t>優秀技術者表彰等</t>
    <rPh sb="0" eb="2">
      <t>ユウシュウ</t>
    </rPh>
    <rPh sb="2" eb="5">
      <t>ギジュツシャ</t>
    </rPh>
    <rPh sb="5" eb="7">
      <t>ヒョウショウ</t>
    </rPh>
    <rPh sb="7" eb="8">
      <t>トウ</t>
    </rPh>
    <phoneticPr fontId="25"/>
  </si>
  <si>
    <t xml:space="preserve">過去3か年度の新潟県優秀技術者表彰または新潟県優秀技術者証の有無
</t>
    <rPh sb="0" eb="2">
      <t>カコ</t>
    </rPh>
    <rPh sb="7" eb="10">
      <t>ニイガタケン</t>
    </rPh>
    <rPh sb="10" eb="12">
      <t>ユウシュウ</t>
    </rPh>
    <rPh sb="12" eb="15">
      <t>ギジュツシャ</t>
    </rPh>
    <rPh sb="15" eb="17">
      <t>ヒョウショウ</t>
    </rPh>
    <rPh sb="20" eb="23">
      <t>ニイガタケン</t>
    </rPh>
    <rPh sb="23" eb="25">
      <t>ユウシュウ</t>
    </rPh>
    <rPh sb="25" eb="28">
      <t>ギジュツシャ</t>
    </rPh>
    <rPh sb="28" eb="29">
      <t>ショウ</t>
    </rPh>
    <rPh sb="30" eb="32">
      <t>ウム</t>
    </rPh>
    <phoneticPr fontId="25"/>
  </si>
  <si>
    <t>優秀技術者表彰（知事表彰）あり</t>
    <rPh sb="0" eb="2">
      <t>ユウシュウ</t>
    </rPh>
    <rPh sb="2" eb="5">
      <t>ギジュツシャ</t>
    </rPh>
    <rPh sb="5" eb="7">
      <t>ヒョウショウ</t>
    </rPh>
    <rPh sb="8" eb="10">
      <t>チジ</t>
    </rPh>
    <rPh sb="10" eb="12">
      <t>ヒョウショウ</t>
    </rPh>
    <phoneticPr fontId="25"/>
  </si>
  <si>
    <t>1
2
3</t>
    <phoneticPr fontId="25"/>
  </si>
  <si>
    <t>優秀技術者証（地域機関交付）あり</t>
    <rPh sb="0" eb="2">
      <t>ユウシュウ</t>
    </rPh>
    <rPh sb="5" eb="6">
      <t>ショウ</t>
    </rPh>
    <rPh sb="7" eb="9">
      <t>チイキ</t>
    </rPh>
    <rPh sb="9" eb="11">
      <t>キカン</t>
    </rPh>
    <rPh sb="11" eb="13">
      <t>コウフ</t>
    </rPh>
    <phoneticPr fontId="25"/>
  </si>
  <si>
    <t>上記以外</t>
    <rPh sb="0" eb="2">
      <t>ジョウキ</t>
    </rPh>
    <rPh sb="2" eb="4">
      <t>イガイ</t>
    </rPh>
    <phoneticPr fontId="25"/>
  </si>
  <si>
    <t>継続教育（ＣＰＤ）の取組状況</t>
    <rPh sb="0" eb="2">
      <t>ケイゾク</t>
    </rPh>
    <rPh sb="2" eb="4">
      <t>キョウイク</t>
    </rPh>
    <rPh sb="10" eb="12">
      <t>トリクミ</t>
    </rPh>
    <rPh sb="12" eb="14">
      <t>ジョウキョウ</t>
    </rPh>
    <phoneticPr fontId="25"/>
  </si>
  <si>
    <t>前年度の継続教育(CPD)の取得単位数</t>
    <rPh sb="0" eb="3">
      <t>ゼンネンド</t>
    </rPh>
    <rPh sb="3" eb="4">
      <t>カド</t>
    </rPh>
    <rPh sb="4" eb="6">
      <t>ケイゾク</t>
    </rPh>
    <rPh sb="6" eb="8">
      <t>キョウイク</t>
    </rPh>
    <rPh sb="14" eb="16">
      <t>シュトク</t>
    </rPh>
    <rPh sb="16" eb="18">
      <t>タンイ</t>
    </rPh>
    <rPh sb="18" eb="19">
      <t>スウ</t>
    </rPh>
    <phoneticPr fontId="25"/>
  </si>
  <si>
    <t xml:space="preserve">【推奨単位以上】
  1.0≦α
（α＝a／b）
※a=取得単位数，b=各団体推奨単位数
※小数点以下第2位切捨て1位止
</t>
    <phoneticPr fontId="25"/>
  </si>
  <si>
    <t>1
2
3
4</t>
    <phoneticPr fontId="25"/>
  </si>
  <si>
    <t xml:space="preserve">【推奨単位未満かつ５割以上】
0.5≦α＜1.0
（α＝a／b）
※a=取得単位数，b=各団体推奨単位数
※小数点以下第2位切捨て1位止
</t>
    <phoneticPr fontId="25"/>
  </si>
  <si>
    <t>／ 3.00</t>
    <phoneticPr fontId="25"/>
  </si>
  <si>
    <t>72点以上 82点未満　
評点＝3.00×(平均点－72)／10</t>
    <rPh sb="2" eb="3">
      <t>テン</t>
    </rPh>
    <rPh sb="3" eb="5">
      <t>イジョウ</t>
    </rPh>
    <rPh sb="8" eb="9">
      <t>テン</t>
    </rPh>
    <rPh sb="9" eb="11">
      <t>ミマン</t>
    </rPh>
    <rPh sb="13" eb="15">
      <t>ヒョウテン</t>
    </rPh>
    <rPh sb="22" eb="24">
      <t>ヘイキン</t>
    </rPh>
    <rPh sb="24" eb="25">
      <t>テン</t>
    </rPh>
    <phoneticPr fontId="25"/>
  </si>
  <si>
    <t>【地域貢献度・精通度】</t>
    <rPh sb="1" eb="3">
      <t>チイキ</t>
    </rPh>
    <rPh sb="3" eb="6">
      <t>コウケンド</t>
    </rPh>
    <rPh sb="7" eb="9">
      <t>セイツウ</t>
    </rPh>
    <rPh sb="9" eb="10">
      <t>ド</t>
    </rPh>
    <phoneticPr fontId="25"/>
  </si>
  <si>
    <t>災害時における活動実績等</t>
    <rPh sb="0" eb="3">
      <t>サイガイジ</t>
    </rPh>
    <rPh sb="7" eb="9">
      <t>カツドウ</t>
    </rPh>
    <rPh sb="9" eb="11">
      <t>ジッセキ</t>
    </rPh>
    <rPh sb="11" eb="12">
      <t>トウ</t>
    </rPh>
    <phoneticPr fontId="25"/>
  </si>
  <si>
    <t>活動実績あり（防災協定の締結の有無を問わない）</t>
    <rPh sb="0" eb="2">
      <t>カツドウ</t>
    </rPh>
    <rPh sb="2" eb="4">
      <t>ジッセキ</t>
    </rPh>
    <rPh sb="7" eb="9">
      <t>ボウサイ</t>
    </rPh>
    <rPh sb="9" eb="11">
      <t>キョウテイ</t>
    </rPh>
    <rPh sb="12" eb="14">
      <t>テイケツ</t>
    </rPh>
    <rPh sb="15" eb="17">
      <t>ウム</t>
    </rPh>
    <rPh sb="18" eb="19">
      <t>ト</t>
    </rPh>
    <phoneticPr fontId="25"/>
  </si>
  <si>
    <t>／ 0.50</t>
    <phoneticPr fontId="25"/>
  </si>
  <si>
    <t>活動実績はないが、防災協定の締結あり</t>
    <rPh sb="0" eb="2">
      <t>カツドウ</t>
    </rPh>
    <rPh sb="2" eb="4">
      <t>ジッセキ</t>
    </rPh>
    <rPh sb="9" eb="11">
      <t>ボウサイ</t>
    </rPh>
    <rPh sb="11" eb="13">
      <t>キョウテイ</t>
    </rPh>
    <rPh sb="14" eb="16">
      <t>テイケツ</t>
    </rPh>
    <phoneticPr fontId="25"/>
  </si>
  <si>
    <t>実績・締結なし</t>
    <rPh sb="0" eb="2">
      <t>ジッセキ</t>
    </rPh>
    <rPh sb="3" eb="5">
      <t>テイケツ</t>
    </rPh>
    <phoneticPr fontId="25"/>
  </si>
  <si>
    <t>実働拠点</t>
    <rPh sb="0" eb="2">
      <t>ジツドウ</t>
    </rPh>
    <rPh sb="2" eb="4">
      <t>キョテン</t>
    </rPh>
    <phoneticPr fontId="25"/>
  </si>
  <si>
    <t>地域内における過去3年間継続した営業所(実働拠点)の有無</t>
    <rPh sb="0" eb="2">
      <t>チイキ</t>
    </rPh>
    <rPh sb="2" eb="3">
      <t>ナイ</t>
    </rPh>
    <rPh sb="16" eb="19">
      <t>エイギョウショ</t>
    </rPh>
    <rPh sb="20" eb="22">
      <t>ジツドウ</t>
    </rPh>
    <rPh sb="22" eb="24">
      <t>キョテン</t>
    </rPh>
    <rPh sb="26" eb="28">
      <t>ウム</t>
    </rPh>
    <phoneticPr fontId="25"/>
  </si>
  <si>
    <t>管内等に過去3年間継続した主たる営業所あり</t>
  </si>
  <si>
    <t>管内等に過去10年間継続した従たる営業所あり</t>
    <phoneticPr fontId="25"/>
  </si>
  <si>
    <t>県内に過去3年間継続した主たる営業所又は過去10年間継続した従たる営業所あり</t>
  </si>
  <si>
    <t>地域調達</t>
    <rPh sb="0" eb="2">
      <t>チイキ</t>
    </rPh>
    <rPh sb="2" eb="4">
      <t>チョウタツ</t>
    </rPh>
    <phoneticPr fontId="25"/>
  </si>
  <si>
    <r>
      <t>全ての下請負</t>
    </r>
    <r>
      <rPr>
        <vertAlign val="superscript"/>
        <sz val="11"/>
        <rFont val="ＭＳ ゴシック"/>
        <family val="3"/>
        <charset val="128"/>
      </rPr>
      <t>※</t>
    </r>
    <r>
      <rPr>
        <sz val="11"/>
        <rFont val="ＭＳ ゴシック"/>
        <family val="3"/>
        <charset val="128"/>
      </rPr>
      <t>における地域企業活用の有無
※評価判定の対象となる下請企業は、契約額（請負額）500万円以上の一次・二次下請負とする</t>
    </r>
    <rPh sb="0" eb="1">
      <t>スベ</t>
    </rPh>
    <rPh sb="3" eb="4">
      <t>シタ</t>
    </rPh>
    <rPh sb="4" eb="6">
      <t>ウケオイ</t>
    </rPh>
    <rPh sb="11" eb="13">
      <t>チイキ</t>
    </rPh>
    <rPh sb="13" eb="15">
      <t>キギョウ</t>
    </rPh>
    <rPh sb="15" eb="17">
      <t>カツヨウ</t>
    </rPh>
    <rPh sb="18" eb="20">
      <t>ウム</t>
    </rPh>
    <rPh sb="23" eb="25">
      <t>ヒョウカ</t>
    </rPh>
    <rPh sb="25" eb="27">
      <t>ハンテイ</t>
    </rPh>
    <rPh sb="28" eb="30">
      <t>タイショウ</t>
    </rPh>
    <rPh sb="33" eb="35">
      <t>シタウケ</t>
    </rPh>
    <rPh sb="35" eb="37">
      <t>キギョウ</t>
    </rPh>
    <rPh sb="39" eb="41">
      <t>ケイヤク</t>
    </rPh>
    <rPh sb="41" eb="42">
      <t>ガク</t>
    </rPh>
    <rPh sb="43" eb="45">
      <t>ウケオイ</t>
    </rPh>
    <rPh sb="45" eb="46">
      <t>ガク</t>
    </rPh>
    <rPh sb="50" eb="54">
      <t>マンエンイジョウ</t>
    </rPh>
    <rPh sb="55" eb="57">
      <t>イチジ</t>
    </rPh>
    <rPh sb="58" eb="60">
      <t>ニジ</t>
    </rPh>
    <rPh sb="60" eb="61">
      <t>シタ</t>
    </rPh>
    <rPh sb="61" eb="63">
      <t>ウケオイ</t>
    </rPh>
    <phoneticPr fontId="25"/>
  </si>
  <si>
    <t>1
2
3
4
5
6
7
8
0
1
2
3
4
5
6
7</t>
    <phoneticPr fontId="25"/>
  </si>
  <si>
    <r>
      <t>〔県内調達〕
下請負</t>
    </r>
    <r>
      <rPr>
        <vertAlign val="superscript"/>
        <sz val="11"/>
        <rFont val="ＭＳ ゴシック"/>
        <family val="3"/>
        <charset val="128"/>
      </rPr>
      <t>※</t>
    </r>
    <r>
      <rPr>
        <sz val="11"/>
        <rFont val="ＭＳ ゴシック"/>
        <family val="3"/>
        <charset val="128"/>
      </rPr>
      <t>が以下のいずれかの条件を満たす場合
・全ての下請負</t>
    </r>
    <r>
      <rPr>
        <vertAlign val="superscript"/>
        <sz val="11"/>
        <rFont val="ＭＳ ゴシック"/>
        <family val="3"/>
        <charset val="128"/>
      </rPr>
      <t>※</t>
    </r>
    <r>
      <rPr>
        <sz val="11"/>
        <rFont val="ＭＳ ゴシック"/>
        <family val="3"/>
        <charset val="128"/>
      </rPr>
      <t>が県内企業
・入札参加企業（元請企業）が県内企業で下請負</t>
    </r>
    <r>
      <rPr>
        <vertAlign val="superscript"/>
        <sz val="11"/>
        <rFont val="ＭＳ ゴシック"/>
        <family val="3"/>
        <charset val="128"/>
      </rPr>
      <t>※</t>
    </r>
    <r>
      <rPr>
        <sz val="11"/>
        <rFont val="ＭＳ ゴシック"/>
        <family val="3"/>
        <charset val="128"/>
      </rPr>
      <t xml:space="preserve">がない場合 </t>
    </r>
    <rPh sb="1" eb="3">
      <t>ケンナイ</t>
    </rPh>
    <rPh sb="3" eb="5">
      <t>チョウタツ</t>
    </rPh>
    <rPh sb="30" eb="31">
      <t>スベ</t>
    </rPh>
    <rPh sb="33" eb="34">
      <t>シタ</t>
    </rPh>
    <rPh sb="34" eb="36">
      <t>ウケオイ</t>
    </rPh>
    <rPh sb="38" eb="40">
      <t>ケンナイ</t>
    </rPh>
    <rPh sb="40" eb="42">
      <t>キギョウ</t>
    </rPh>
    <rPh sb="57" eb="58">
      <t>ケン</t>
    </rPh>
    <phoneticPr fontId="25"/>
  </si>
  <si>
    <t>加算点</t>
    <rPh sb="0" eb="2">
      <t>カサン</t>
    </rPh>
    <rPh sb="2" eb="3">
      <t>テン</t>
    </rPh>
    <phoneticPr fontId="25"/>
  </si>
  <si>
    <t>※　各評価項目及び評価基準に係る過去の期間の考え方については、別紙を参照のこと。</t>
    <rPh sb="2" eb="7">
      <t>カクヒョウカコウモク</t>
    </rPh>
    <rPh sb="7" eb="8">
      <t>オヨ</t>
    </rPh>
    <rPh sb="9" eb="13">
      <t>ヒョウカキジュン</t>
    </rPh>
    <rPh sb="14" eb="15">
      <t>カカ</t>
    </rPh>
    <rPh sb="16" eb="18">
      <t>カコ</t>
    </rPh>
    <rPh sb="19" eb="21">
      <t>キカン</t>
    </rPh>
    <rPh sb="22" eb="23">
      <t>カンガ</t>
    </rPh>
    <rPh sb="24" eb="25">
      <t>カタ</t>
    </rPh>
    <rPh sb="31" eb="33">
      <t>ベッシ</t>
    </rPh>
    <rPh sb="34" eb="36">
      <t>サンショウ</t>
    </rPh>
    <phoneticPr fontId="25"/>
  </si>
  <si>
    <r>
      <t>工事成績</t>
    </r>
    <r>
      <rPr>
        <vertAlign val="superscript"/>
        <sz val="11"/>
        <rFont val="ＭＳ Ｐゴシック"/>
        <family val="3"/>
        <charset val="128"/>
      </rPr>
      <t>※</t>
    </r>
    <r>
      <rPr>
        <sz val="11"/>
        <color theme="1"/>
        <rFont val="ＭＳ Ｐゴシック"/>
        <family val="3"/>
        <charset val="128"/>
      </rPr>
      <t xml:space="preserve">
（新潟県発注工事における土木部、交通政策局、農林水産部、農地部の4部局の工事成績</t>
    </r>
    <r>
      <rPr>
        <vertAlign val="superscript"/>
        <sz val="11"/>
        <rFont val="ＭＳ Ｐゴシック"/>
        <family val="3"/>
        <charset val="128"/>
      </rPr>
      <t>※</t>
    </r>
    <r>
      <rPr>
        <sz val="11"/>
        <color theme="1"/>
        <rFont val="ＭＳ Ｐゴシック"/>
        <family val="3"/>
        <charset val="128"/>
      </rPr>
      <t>が対象）
※全業種の工事成績を評価の対象とする</t>
    </r>
    <rPh sb="53" eb="56">
      <t>ゼンギョウシュ</t>
    </rPh>
    <rPh sb="57" eb="59">
      <t>コウジ</t>
    </rPh>
    <rPh sb="59" eb="61">
      <t>セイセキ</t>
    </rPh>
    <rPh sb="62" eb="64">
      <t>ヒョウカ</t>
    </rPh>
    <rPh sb="65" eb="67">
      <t>タイショウ</t>
    </rPh>
    <phoneticPr fontId="25"/>
  </si>
  <si>
    <t>災害時における活動実績等
維持管理実績</t>
    <rPh sb="0" eb="2">
      <t>サイガイ</t>
    </rPh>
    <rPh sb="2" eb="3">
      <t>ジ</t>
    </rPh>
    <rPh sb="7" eb="9">
      <t>カツドウ</t>
    </rPh>
    <rPh sb="9" eb="11">
      <t>ジッセキ</t>
    </rPh>
    <rPh sb="11" eb="12">
      <t>トウ</t>
    </rPh>
    <rPh sb="13" eb="19">
      <t>イジカンリジッセキ</t>
    </rPh>
    <phoneticPr fontId="1"/>
  </si>
  <si>
    <t>主任(監理)技術者の保有する資格</t>
    <rPh sb="0" eb="2">
      <t>シュニン</t>
    </rPh>
    <rPh sb="3" eb="5">
      <t>カンリ</t>
    </rPh>
    <rPh sb="6" eb="9">
      <t>ギジュツシャ</t>
    </rPh>
    <rPh sb="10" eb="12">
      <t>ホユウ</t>
    </rPh>
    <rPh sb="14" eb="16">
      <t>シカク</t>
    </rPh>
    <phoneticPr fontId="27"/>
  </si>
  <si>
    <r>
      <t>新潟県発注工事における過去5年間における主任（監理）技術者、現場代理人として完成した直近2件の工事成績</t>
    </r>
    <r>
      <rPr>
        <vertAlign val="superscript"/>
        <sz val="11"/>
        <rFont val="ＭＳ Ｐゴシック"/>
        <family val="3"/>
        <charset val="128"/>
      </rPr>
      <t>※</t>
    </r>
    <r>
      <rPr>
        <sz val="11"/>
        <color theme="1"/>
        <rFont val="ＭＳ Ｐゴシック"/>
        <family val="3"/>
        <charset val="128"/>
      </rPr>
      <t>評定点の平均点</t>
    </r>
    <rPh sb="30" eb="32">
      <t>ゲンバ</t>
    </rPh>
    <rPh sb="32" eb="35">
      <t>ダイリニン</t>
    </rPh>
    <phoneticPr fontId="27"/>
  </si>
  <si>
    <t>・過去3ヶ年度（当年度含む）の災害時における活動実績の有無
・技術資料等の提出期限現在有効な防災協定の締結の有無
（地域内における、国・公団・新潟県・市町村・公益企業のもの）
※農業土木工事においては、土地改良区含む
※付表A参照</t>
    <phoneticPr fontId="1"/>
  </si>
  <si>
    <t>農地・農業用施設等の保全・耕作放棄防止活動実績又は維持管理活動実績</t>
    <rPh sb="0" eb="2">
      <t>ノウチ</t>
    </rPh>
    <rPh sb="3" eb="6">
      <t>ノウギョウヨウ</t>
    </rPh>
    <rPh sb="6" eb="8">
      <t>シセツ</t>
    </rPh>
    <rPh sb="8" eb="9">
      <t>トウ</t>
    </rPh>
    <rPh sb="10" eb="12">
      <t>ホゼン</t>
    </rPh>
    <rPh sb="13" eb="15">
      <t>コウサク</t>
    </rPh>
    <rPh sb="15" eb="17">
      <t>ホウキ</t>
    </rPh>
    <rPh sb="17" eb="19">
      <t>ボウシ</t>
    </rPh>
    <rPh sb="19" eb="21">
      <t>カツドウ</t>
    </rPh>
    <rPh sb="21" eb="23">
      <t>ジッセキ</t>
    </rPh>
    <rPh sb="23" eb="24">
      <t>マタ</t>
    </rPh>
    <rPh sb="25" eb="27">
      <t>イジ</t>
    </rPh>
    <rPh sb="27" eb="29">
      <t>カンリ</t>
    </rPh>
    <rPh sb="29" eb="31">
      <t>カツドウ</t>
    </rPh>
    <rPh sb="31" eb="33">
      <t>ジッセキ</t>
    </rPh>
    <phoneticPr fontId="25"/>
  </si>
  <si>
    <t>過去3ヶ年度（当年度含む）の活動実績
※付表B参照</t>
    <phoneticPr fontId="1"/>
  </si>
  <si>
    <t>＜付表＞</t>
    <rPh sb="1" eb="3">
      <t>フヒョウ</t>
    </rPh>
    <phoneticPr fontId="25"/>
  </si>
  <si>
    <t>農業土木工事</t>
    <rPh sb="0" eb="2">
      <t>ノウギョウ</t>
    </rPh>
    <rPh sb="2" eb="4">
      <t>ドボク</t>
    </rPh>
    <rPh sb="4" eb="6">
      <t>コウジ</t>
    </rPh>
    <phoneticPr fontId="25"/>
  </si>
  <si>
    <t>Ａ</t>
    <phoneticPr fontId="25"/>
  </si>
  <si>
    <t>災害時における活動実績等</t>
  </si>
  <si>
    <t>１．評価項目及び評価基準の補足及び注意事項</t>
    <rPh sb="2" eb="4">
      <t>ヒョウカ</t>
    </rPh>
    <rPh sb="4" eb="6">
      <t>コウモク</t>
    </rPh>
    <rPh sb="6" eb="7">
      <t>オヨ</t>
    </rPh>
    <rPh sb="8" eb="10">
      <t>ヒョウカ</t>
    </rPh>
    <rPh sb="10" eb="12">
      <t>キジュン</t>
    </rPh>
    <rPh sb="13" eb="15">
      <t>ホソク</t>
    </rPh>
    <rPh sb="15" eb="16">
      <t>オヨ</t>
    </rPh>
    <rPh sb="17" eb="19">
      <t>チュウイ</t>
    </rPh>
    <rPh sb="19" eb="21">
      <t>ジコウ</t>
    </rPh>
    <phoneticPr fontId="25"/>
  </si>
  <si>
    <t>　2)「災害時における活動実績等」の防災協定とは、設定する地域(範囲)内において技術資料提出期限現在有効
　　な協定とする。（１社が単独で締結している防災協定を含む。）
　　なお、新潟県と締結している防災協定は、県内すべての地域で有効とする。</t>
    <rPh sb="4" eb="7">
      <t>サイガイジ</t>
    </rPh>
    <rPh sb="11" eb="13">
      <t>カツドウ</t>
    </rPh>
    <rPh sb="13" eb="15">
      <t>ジッセキ</t>
    </rPh>
    <rPh sb="15" eb="16">
      <t>トウ</t>
    </rPh>
    <rPh sb="18" eb="20">
      <t>ボウサイ</t>
    </rPh>
    <rPh sb="20" eb="22">
      <t>キョウテイ</t>
    </rPh>
    <rPh sb="25" eb="27">
      <t>セッテイ</t>
    </rPh>
    <rPh sb="29" eb="31">
      <t>チイキ</t>
    </rPh>
    <rPh sb="32" eb="34">
      <t>ハンイ</t>
    </rPh>
    <rPh sb="35" eb="36">
      <t>ナイ</t>
    </rPh>
    <rPh sb="40" eb="42">
      <t>ギジュツ</t>
    </rPh>
    <rPh sb="42" eb="44">
      <t>シリョウ</t>
    </rPh>
    <rPh sb="44" eb="46">
      <t>テイシュツ</t>
    </rPh>
    <rPh sb="46" eb="48">
      <t>キゲン</t>
    </rPh>
    <rPh sb="48" eb="50">
      <t>ゲンザイ</t>
    </rPh>
    <rPh sb="50" eb="52">
      <t>ユウコウ</t>
    </rPh>
    <rPh sb="56" eb="58">
      <t>キョウテイ</t>
    </rPh>
    <rPh sb="64" eb="65">
      <t>シャ</t>
    </rPh>
    <rPh sb="69" eb="71">
      <t>テイケツ</t>
    </rPh>
    <rPh sb="75" eb="77">
      <t>ボウサイ</t>
    </rPh>
    <rPh sb="77" eb="79">
      <t>キョウテイ</t>
    </rPh>
    <rPh sb="80" eb="81">
      <t>フク</t>
    </rPh>
    <rPh sb="90" eb="92">
      <t>ニイガタ</t>
    </rPh>
    <rPh sb="92" eb="93">
      <t>ケン</t>
    </rPh>
    <rPh sb="94" eb="96">
      <t>テイケツ</t>
    </rPh>
    <rPh sb="100" eb="102">
      <t>ボウサイ</t>
    </rPh>
    <rPh sb="102" eb="104">
      <t>キョウテイ</t>
    </rPh>
    <rPh sb="106" eb="108">
      <t>ケンナイ</t>
    </rPh>
    <rPh sb="112" eb="114">
      <t>チイキ</t>
    </rPh>
    <rPh sb="115" eb="117">
      <t>ユウコウ</t>
    </rPh>
    <phoneticPr fontId="25"/>
  </si>
  <si>
    <t>Ｂ</t>
    <phoneticPr fontId="25"/>
  </si>
  <si>
    <t>農地・農業用施設等の保全・耕作放棄防止活動実績又は維持管理活動実績</t>
    <phoneticPr fontId="25"/>
  </si>
  <si>
    <t>農地・農業用施設の保全・耕作放棄防止活動又は維持管理活動実績</t>
    <rPh sb="0" eb="2">
      <t>ノウチ</t>
    </rPh>
    <rPh sb="3" eb="6">
      <t>ノウギョウヨウ</t>
    </rPh>
    <rPh sb="6" eb="8">
      <t>シセツ</t>
    </rPh>
    <rPh sb="9" eb="11">
      <t>ホゼン</t>
    </rPh>
    <rPh sb="18" eb="20">
      <t>カツドウ</t>
    </rPh>
    <rPh sb="20" eb="21">
      <t>マタ</t>
    </rPh>
    <rPh sb="26" eb="28">
      <t>カツドウ</t>
    </rPh>
    <rPh sb="28" eb="30">
      <t>ジッセキカツドウジッセキ</t>
    </rPh>
    <phoneticPr fontId="25"/>
  </si>
  <si>
    <t>過去３ヶ年度の農地・農業用施設等の保全・耕作放棄防止活動又は維持管理活動実績の有無
（県、市町村、土地改良区、保全活動組織、農家組合等が実施する活動に対する企業としての参加又は協力）</t>
    <rPh sb="0" eb="2">
      <t>カコ</t>
    </rPh>
    <rPh sb="4" eb="6">
      <t>ネンド</t>
    </rPh>
    <rPh sb="7" eb="9">
      <t>ノウチ</t>
    </rPh>
    <rPh sb="10" eb="13">
      <t>ノウギョウヨウ</t>
    </rPh>
    <rPh sb="13" eb="16">
      <t>シセツナド</t>
    </rPh>
    <rPh sb="17" eb="19">
      <t>ホゼン</t>
    </rPh>
    <rPh sb="26" eb="28">
      <t>カツドウ</t>
    </rPh>
    <rPh sb="28" eb="29">
      <t>マタ</t>
    </rPh>
    <rPh sb="36" eb="38">
      <t>ジッセキ</t>
    </rPh>
    <rPh sb="39" eb="41">
      <t>ウム</t>
    </rPh>
    <rPh sb="43" eb="44">
      <t>ケン</t>
    </rPh>
    <rPh sb="45" eb="48">
      <t>シチョウソン</t>
    </rPh>
    <rPh sb="49" eb="51">
      <t>トチ</t>
    </rPh>
    <rPh sb="51" eb="54">
      <t>カイリョウク</t>
    </rPh>
    <rPh sb="55" eb="57">
      <t>ホゼン</t>
    </rPh>
    <rPh sb="57" eb="59">
      <t>カツドウ</t>
    </rPh>
    <rPh sb="59" eb="61">
      <t>ソシキ</t>
    </rPh>
    <rPh sb="62" eb="64">
      <t>ノウカ</t>
    </rPh>
    <rPh sb="64" eb="66">
      <t>クミアイ</t>
    </rPh>
    <rPh sb="66" eb="67">
      <t>トウ</t>
    </rPh>
    <rPh sb="68" eb="70">
      <t>ジッシ</t>
    </rPh>
    <rPh sb="72" eb="74">
      <t>カツドウ</t>
    </rPh>
    <rPh sb="75" eb="76">
      <t>タイ</t>
    </rPh>
    <rPh sb="78" eb="80">
      <t>キギョウ</t>
    </rPh>
    <rPh sb="84" eb="86">
      <t>サンカ</t>
    </rPh>
    <rPh sb="86" eb="87">
      <t>マタ</t>
    </rPh>
    <rPh sb="88" eb="90">
      <t>キョウリョク</t>
    </rPh>
    <phoneticPr fontId="25"/>
  </si>
  <si>
    <t>地域(範囲)内における活動実績あり</t>
    <rPh sb="6" eb="7">
      <t>ナイ</t>
    </rPh>
    <rPh sb="11" eb="13">
      <t>カツドウ</t>
    </rPh>
    <rPh sb="13" eb="15">
      <t>ジッセキ</t>
    </rPh>
    <phoneticPr fontId="25"/>
  </si>
  <si>
    <t>その他の地域(県内）における活動実績あり</t>
    <rPh sb="2" eb="3">
      <t>タ</t>
    </rPh>
    <rPh sb="4" eb="6">
      <t>チイキ</t>
    </rPh>
    <rPh sb="7" eb="9">
      <t>ケンナイ</t>
    </rPh>
    <rPh sb="14" eb="16">
      <t>カツドウ</t>
    </rPh>
    <rPh sb="16" eb="18">
      <t>ジッセキ</t>
    </rPh>
    <phoneticPr fontId="25"/>
  </si>
  <si>
    <t>実績なし</t>
    <phoneticPr fontId="25"/>
  </si>
  <si>
    <t>（※農地・農業用施設に関係する区域又は施設が対象であり、河川又は道路のみの場合は対象としない。）</t>
    <rPh sb="2" eb="4">
      <t>ノウチ</t>
    </rPh>
    <rPh sb="5" eb="8">
      <t>ノウギョウヨウ</t>
    </rPh>
    <rPh sb="8" eb="10">
      <t>シセツ</t>
    </rPh>
    <rPh sb="11" eb="13">
      <t>カンケイ</t>
    </rPh>
    <rPh sb="15" eb="17">
      <t>クイキ</t>
    </rPh>
    <rPh sb="17" eb="18">
      <t>マタ</t>
    </rPh>
    <rPh sb="19" eb="21">
      <t>シセツ</t>
    </rPh>
    <rPh sb="22" eb="24">
      <t>タイショウ</t>
    </rPh>
    <rPh sb="28" eb="30">
      <t>カセン</t>
    </rPh>
    <rPh sb="30" eb="31">
      <t>マタ</t>
    </rPh>
    <rPh sb="32" eb="34">
      <t>ドウロ</t>
    </rPh>
    <rPh sb="37" eb="39">
      <t>バアイ</t>
    </rPh>
    <rPh sb="40" eb="42">
      <t>タイショウ</t>
    </rPh>
    <phoneticPr fontId="25"/>
  </si>
  <si>
    <r>
      <t xml:space="preserve">　　1)「農地・農業用施設等の保全活動実績」、「耕作放棄防止活動実績」とは、以下のものをいう。
      </t>
    </r>
    <r>
      <rPr>
        <sz val="10"/>
        <rFont val="ＭＳ ゴシック"/>
        <family val="3"/>
        <charset val="128"/>
      </rPr>
      <t>（ただし、社員が個人の資格で参加した活動は含まない。）</t>
    </r>
    <r>
      <rPr>
        <sz val="11"/>
        <rFont val="ＭＳ ゴシック"/>
        <family val="3"/>
        <charset val="128"/>
      </rPr>
      <t xml:space="preserve">
　　　○農地・農業用施設等の保全活動、耕作放棄防止活動に機材等を提供したもの
　　　　・江ざらい・道普請におけるダンプトラック・バックホウの貸出し等
　　　○農地・農業用施設等の保全活動に技術的支援を行ったもの
　　　　・共同作業として行う道・水路の舗装における丁張出し等
　　　　・グランドカバープランツの植栽方法の指導等
　　　○農地・農業用施設等の保全活動に企業支援を行ったもの
　　　　・企業の地域貢献、企業力向上、人材育成などを目的として参加した棚田みらい応援団や棚田サポーター
　　　　　活動等として参加した企業。農業分野へ企業として参入し保全活動しているもの。
　　　○中山間地域直接支払制度の集落協定への参加
</t>
    </r>
    <rPh sb="24" eb="26">
      <t>コウサク</t>
    </rPh>
    <rPh sb="30" eb="32">
      <t>カツドウ</t>
    </rPh>
    <rPh sb="32" eb="34">
      <t>ジッセキ</t>
    </rPh>
    <rPh sb="38" eb="40">
      <t>イカ</t>
    </rPh>
    <rPh sb="101" eb="103">
      <t>コウサク</t>
    </rPh>
    <rPh sb="126" eb="127">
      <t>エ</t>
    </rPh>
    <rPh sb="131" eb="134">
      <t>ミチブシン</t>
    </rPh>
    <rPh sb="152" eb="153">
      <t>カ</t>
    </rPh>
    <rPh sb="153" eb="154">
      <t>ダ</t>
    </rPh>
    <rPh sb="155" eb="156">
      <t>トウ</t>
    </rPh>
    <rPh sb="193" eb="195">
      <t>キョウドウ</t>
    </rPh>
    <rPh sb="195" eb="197">
      <t>サギョウ</t>
    </rPh>
    <rPh sb="200" eb="201">
      <t>オコナ</t>
    </rPh>
    <rPh sb="236" eb="238">
      <t>ショクサイ</t>
    </rPh>
    <rPh sb="238" eb="240">
      <t>ホウホウ</t>
    </rPh>
    <rPh sb="241" eb="243">
      <t>シドウ</t>
    </rPh>
    <rPh sb="243" eb="244">
      <t>トウ</t>
    </rPh>
    <rPh sb="249" eb="251">
      <t>ノウチ</t>
    </rPh>
    <rPh sb="252" eb="255">
      <t>ノウギョウヨウ</t>
    </rPh>
    <rPh sb="255" eb="257">
      <t>シセツ</t>
    </rPh>
    <rPh sb="257" eb="258">
      <t>トウ</t>
    </rPh>
    <rPh sb="259" eb="261">
      <t>ホゼン</t>
    </rPh>
    <rPh sb="261" eb="263">
      <t>カツドウ</t>
    </rPh>
    <rPh sb="264" eb="266">
      <t>キギョウ</t>
    </rPh>
    <rPh sb="266" eb="268">
      <t>シエン</t>
    </rPh>
    <rPh sb="269" eb="270">
      <t>オコナ</t>
    </rPh>
    <rPh sb="280" eb="282">
      <t>キギョウ</t>
    </rPh>
    <rPh sb="283" eb="285">
      <t>チイキ</t>
    </rPh>
    <rPh sb="285" eb="287">
      <t>コウケン</t>
    </rPh>
    <rPh sb="288" eb="290">
      <t>キギョウ</t>
    </rPh>
    <rPh sb="290" eb="291">
      <t>リョク</t>
    </rPh>
    <rPh sb="291" eb="293">
      <t>コウジョウ</t>
    </rPh>
    <rPh sb="294" eb="296">
      <t>ジンザイ</t>
    </rPh>
    <rPh sb="296" eb="298">
      <t>イクセイ</t>
    </rPh>
    <rPh sb="301" eb="303">
      <t>モクテキ</t>
    </rPh>
    <rPh sb="306" eb="308">
      <t>サンカ</t>
    </rPh>
    <rPh sb="310" eb="312">
      <t>タナダ</t>
    </rPh>
    <rPh sb="315" eb="318">
      <t>オウエンダン</t>
    </rPh>
    <rPh sb="319" eb="321">
      <t>タナダ</t>
    </rPh>
    <rPh sb="332" eb="334">
      <t>カツドウ</t>
    </rPh>
    <rPh sb="334" eb="335">
      <t>トウ</t>
    </rPh>
    <rPh sb="338" eb="340">
      <t>サンカ</t>
    </rPh>
    <rPh sb="342" eb="344">
      <t>キギョウ</t>
    </rPh>
    <rPh sb="347" eb="349">
      <t>ブンヤ</t>
    </rPh>
    <rPh sb="350" eb="352">
      <t>キギョウ</t>
    </rPh>
    <rPh sb="355" eb="357">
      <t>サンニュウ</t>
    </rPh>
    <rPh sb="358" eb="360">
      <t>ホゼン</t>
    </rPh>
    <rPh sb="360" eb="362">
      <t>カツドウ</t>
    </rPh>
    <phoneticPr fontId="25"/>
  </si>
  <si>
    <t xml:space="preserve">　 　2)「農地･農業用施設の維持管理実績」とは以下のものをいう。
       （ただし、災害時における活動の範ちゅうであると認められるものは含まない。）
　　　○単価契約等による日常的な維持管理活動
　　　　・用排水路・用排水機場等の修繕(補修)、除草等
　　　○指示書等による緊急的又は単発的な維持管理活動
　　　　・用排水路・用排水機場等の修繕(補修)等
　　　　・パイプライン等の通水試験等
※「単価契約等による日常的な維持管理活動」とは、取水期間や耕作期間などの一定期間において、維持管理（修繕）契約（単価契約等）を締結し、一定期間を通じた維持管理（修繕）体制が確保され、農業用施設や管理道路のパトロール、除草､浚渫や農業用施設の点検が実施されたと認められるものが評価の対象で、除草､修繕等そのものを目的に発注された除草、浚渫、修繕（補修）委託や工事業務等は評価の対象としない。
※「指示書等による緊急的維持管理活動」とは、当該農業(農林)振興(農村整備、農林水産振興)部、市町村、土地改良区等の指示により緊急的（又は単発的）に対応した当該土地改良施設の維持修繕活動を指しており、指示書又は指示書に基づく契約書が存在するものを評価し、指示書又は指示書に基づく契約書の残存しないものや指示していない自主的な活動は評価対象としない。
</t>
    <rPh sb="6" eb="8">
      <t>ノウチ</t>
    </rPh>
    <rPh sb="9" eb="12">
      <t>ノウギョウヨウ</t>
    </rPh>
    <rPh sb="12" eb="14">
      <t>シセツ</t>
    </rPh>
    <rPh sb="432" eb="434">
      <t>ノウソン</t>
    </rPh>
    <rPh sb="434" eb="436">
      <t>セイビ</t>
    </rPh>
    <rPh sb="437" eb="439">
      <t>ノウリン</t>
    </rPh>
    <rPh sb="439" eb="441">
      <t>スイサン</t>
    </rPh>
    <rPh sb="441" eb="443">
      <t>シンコウ</t>
    </rPh>
    <phoneticPr fontId="25"/>
  </si>
  <si>
    <t>地域(範囲)内における活動実績あり</t>
    <phoneticPr fontId="27"/>
  </si>
  <si>
    <t>その他の地域(県内）における活動実績あり</t>
    <phoneticPr fontId="27"/>
  </si>
  <si>
    <t>実績なし</t>
    <rPh sb="0" eb="2">
      <t>ジッセキ</t>
    </rPh>
    <phoneticPr fontId="27"/>
  </si>
  <si>
    <t>別表　評価項目（技術者実績型）　農業土木工事用</t>
    <rPh sb="0" eb="2">
      <t>ベッピョウ</t>
    </rPh>
    <rPh sb="3" eb="5">
      <t>ヒョウカ</t>
    </rPh>
    <rPh sb="5" eb="7">
      <t>コウモク</t>
    </rPh>
    <rPh sb="8" eb="10">
      <t>ギジュツ</t>
    </rPh>
    <rPh sb="10" eb="11">
      <t>シャ</t>
    </rPh>
    <rPh sb="11" eb="13">
      <t>ジッセキ</t>
    </rPh>
    <rPh sb="13" eb="14">
      <t>カタ</t>
    </rPh>
    <rPh sb="16" eb="18">
      <t>ノウギョウ</t>
    </rPh>
    <rPh sb="18" eb="20">
      <t>ドボク</t>
    </rPh>
    <rPh sb="20" eb="22">
      <t>コウジ</t>
    </rPh>
    <rPh sb="22" eb="23">
      <t>ヨウ</t>
    </rPh>
    <phoneticPr fontId="25"/>
  </si>
  <si>
    <r>
      <t>〔地域内調達〕
下請負</t>
    </r>
    <r>
      <rPr>
        <vertAlign val="superscript"/>
        <sz val="11"/>
        <rFont val="ＭＳ ゴシック"/>
        <family val="3"/>
        <charset val="128"/>
      </rPr>
      <t>※</t>
    </r>
    <r>
      <rPr>
        <sz val="11"/>
        <rFont val="ＭＳ ゴシック"/>
        <family val="3"/>
        <charset val="128"/>
      </rPr>
      <t>が以下のいずれかの条件を満たす場合
・設定する工種の下請負</t>
    </r>
    <r>
      <rPr>
        <vertAlign val="superscript"/>
        <sz val="11"/>
        <rFont val="ＭＳ ゴシック"/>
        <family val="3"/>
        <charset val="128"/>
      </rPr>
      <t>※</t>
    </r>
    <r>
      <rPr>
        <sz val="11"/>
        <rFont val="ＭＳ ゴシック"/>
        <family val="3"/>
        <charset val="128"/>
      </rPr>
      <t>が地域内企業、かつその他の工種の下請負</t>
    </r>
    <r>
      <rPr>
        <vertAlign val="superscript"/>
        <sz val="11"/>
        <rFont val="ＭＳ ゴシック"/>
        <family val="3"/>
        <charset val="128"/>
      </rPr>
      <t>※</t>
    </r>
    <r>
      <rPr>
        <sz val="11"/>
        <rFont val="ＭＳ ゴシック"/>
        <family val="3"/>
        <charset val="128"/>
      </rPr>
      <t>は県内企業
・入札参加企業（元請企業）が地域内企業で下請負</t>
    </r>
    <r>
      <rPr>
        <vertAlign val="superscript"/>
        <sz val="11"/>
        <rFont val="ＭＳ ゴシック"/>
        <family val="3"/>
        <charset val="128"/>
      </rPr>
      <t>※</t>
    </r>
    <r>
      <rPr>
        <sz val="11"/>
        <rFont val="ＭＳ ゴシック"/>
        <family val="3"/>
        <charset val="128"/>
      </rPr>
      <t xml:space="preserve">がない場合
</t>
    </r>
    <rPh sb="1" eb="4">
      <t>チイキナイ</t>
    </rPh>
    <rPh sb="4" eb="6">
      <t>チョウタツ</t>
    </rPh>
    <rPh sb="8" eb="11">
      <t>シタウケオイ</t>
    </rPh>
    <rPh sb="13" eb="15">
      <t>イカ</t>
    </rPh>
    <rPh sb="21" eb="23">
      <t>ジョウケン</t>
    </rPh>
    <rPh sb="24" eb="25">
      <t>ミ</t>
    </rPh>
    <rPh sb="27" eb="29">
      <t>バアイ</t>
    </rPh>
    <rPh sb="69" eb="71">
      <t>ニュウサツ</t>
    </rPh>
    <rPh sb="71" eb="73">
      <t>サンカ</t>
    </rPh>
    <rPh sb="73" eb="75">
      <t>キギョウ</t>
    </rPh>
    <rPh sb="76" eb="78">
      <t>モトウケ</t>
    </rPh>
    <rPh sb="78" eb="80">
      <t>キギョウ</t>
    </rPh>
    <rPh sb="82" eb="85">
      <t>チイキナイ</t>
    </rPh>
    <rPh sb="85" eb="87">
      <t>キギョウ</t>
    </rPh>
    <rPh sb="88" eb="89">
      <t>シタ</t>
    </rPh>
    <rPh sb="89" eb="91">
      <t>ウケオイ</t>
    </rPh>
    <rPh sb="95" eb="97">
      <t>バアイ</t>
    </rPh>
    <phoneticPr fontId="25"/>
  </si>
  <si>
    <t>　1)「災害時における活動実績等」の活動実績とは、設定する地域(範囲)内で技術資料等の提出期限までに完了
　　した以下のものをいう。（ただし、通常の維持管理の範ちゅうであると認められるものは含まない。）
　　　○緊急性を要し、指示書等で対応した活動（対象：農地・農業用施設）
　　　　・災害復旧工事の応急工事等（査定等の前に実施しているもの）
　　　　・災害応急ポンプの貸出し等
　　　　・災害時の点検、パトロール等
　　　　・農地・農業用施設の小規模災害復旧等（非国庫補助）において緊急的に指示書で実施した工事</t>
    <rPh sb="4" eb="7">
      <t>サイガイジ</t>
    </rPh>
    <rPh sb="11" eb="13">
      <t>カツドウ</t>
    </rPh>
    <rPh sb="13" eb="15">
      <t>ジッセキ</t>
    </rPh>
    <rPh sb="15" eb="16">
      <t>トウ</t>
    </rPh>
    <rPh sb="18" eb="20">
      <t>カツドウ</t>
    </rPh>
    <rPh sb="20" eb="22">
      <t>ジッセキ</t>
    </rPh>
    <rPh sb="25" eb="27">
      <t>セッテイ</t>
    </rPh>
    <rPh sb="29" eb="31">
      <t>チイキ</t>
    </rPh>
    <rPh sb="32" eb="34">
      <t>ハンイ</t>
    </rPh>
    <rPh sb="35" eb="36">
      <t>ナイ</t>
    </rPh>
    <rPh sb="37" eb="39">
      <t>ギジュツ</t>
    </rPh>
    <rPh sb="39" eb="41">
      <t>シリョウ</t>
    </rPh>
    <rPh sb="41" eb="42">
      <t>ナド</t>
    </rPh>
    <rPh sb="43" eb="45">
      <t>テイシュツ</t>
    </rPh>
    <rPh sb="45" eb="47">
      <t>キゲン</t>
    </rPh>
    <rPh sb="50" eb="52">
      <t>カンリョウ</t>
    </rPh>
    <rPh sb="57" eb="59">
      <t>イカ</t>
    </rPh>
    <rPh sb="71" eb="73">
      <t>ツウジョウ</t>
    </rPh>
    <rPh sb="74" eb="76">
      <t>イジ</t>
    </rPh>
    <rPh sb="76" eb="78">
      <t>カンリ</t>
    </rPh>
    <rPh sb="79" eb="80">
      <t>ハン</t>
    </rPh>
    <rPh sb="87" eb="88">
      <t>ミト</t>
    </rPh>
    <rPh sb="95" eb="96">
      <t>フク</t>
    </rPh>
    <rPh sb="106" eb="109">
      <t>キンキュウセイ</t>
    </rPh>
    <rPh sb="110" eb="111">
      <t>ヨウ</t>
    </rPh>
    <rPh sb="113" eb="116">
      <t>シジショ</t>
    </rPh>
    <rPh sb="116" eb="117">
      <t>トウ</t>
    </rPh>
    <rPh sb="118" eb="120">
      <t>タイオウ</t>
    </rPh>
    <rPh sb="122" eb="124">
      <t>カツドウ</t>
    </rPh>
    <rPh sb="125" eb="127">
      <t>タイショウ</t>
    </rPh>
    <rPh sb="128" eb="130">
      <t>ノウチ</t>
    </rPh>
    <rPh sb="131" eb="134">
      <t>ノウギョウヨウ</t>
    </rPh>
    <rPh sb="134" eb="136">
      <t>シセツ</t>
    </rPh>
    <rPh sb="143" eb="145">
      <t>サイガイ</t>
    </rPh>
    <rPh sb="145" eb="147">
      <t>フッキュウ</t>
    </rPh>
    <rPh sb="147" eb="149">
      <t>コウジ</t>
    </rPh>
    <rPh sb="150" eb="152">
      <t>オウキュウ</t>
    </rPh>
    <rPh sb="152" eb="154">
      <t>コウジ</t>
    </rPh>
    <rPh sb="154" eb="155">
      <t>トウ</t>
    </rPh>
    <rPh sb="156" eb="158">
      <t>サテイ</t>
    </rPh>
    <rPh sb="158" eb="159">
      <t>トウ</t>
    </rPh>
    <rPh sb="160" eb="161">
      <t>マエ</t>
    </rPh>
    <rPh sb="162" eb="164">
      <t>ジッシ</t>
    </rPh>
    <rPh sb="177" eb="179">
      <t>サイガイ</t>
    </rPh>
    <rPh sb="179" eb="181">
      <t>オウキュウ</t>
    </rPh>
    <rPh sb="185" eb="187">
      <t>カシダシ</t>
    </rPh>
    <rPh sb="188" eb="189">
      <t>トウ</t>
    </rPh>
    <rPh sb="195" eb="198">
      <t>サイガイジ</t>
    </rPh>
    <rPh sb="199" eb="201">
      <t>テンケン</t>
    </rPh>
    <rPh sb="207" eb="208">
      <t>トウ</t>
    </rPh>
    <rPh sb="214" eb="216">
      <t>ノウチ</t>
    </rPh>
    <rPh sb="217" eb="220">
      <t>ノウギョウヨウ</t>
    </rPh>
    <rPh sb="220" eb="222">
      <t>シセツ</t>
    </rPh>
    <rPh sb="223" eb="224">
      <t>コ</t>
    </rPh>
    <rPh sb="224" eb="226">
      <t>キボ</t>
    </rPh>
    <rPh sb="226" eb="228">
      <t>サイガイ</t>
    </rPh>
    <rPh sb="228" eb="230">
      <t>フッキュウ</t>
    </rPh>
    <rPh sb="230" eb="231">
      <t>トウ</t>
    </rPh>
    <rPh sb="232" eb="233">
      <t>ヒ</t>
    </rPh>
    <rPh sb="233" eb="235">
      <t>コッコ</t>
    </rPh>
    <rPh sb="235" eb="237">
      <t>ホジョ</t>
    </rPh>
    <rPh sb="242" eb="245">
      <t>キンキュウテキ</t>
    </rPh>
    <rPh sb="246" eb="249">
      <t>シジショ</t>
    </rPh>
    <rPh sb="250" eb="252">
      <t>ジッシ</t>
    </rPh>
    <rPh sb="254" eb="256">
      <t>コウジ</t>
    </rPh>
    <phoneticPr fontId="25"/>
  </si>
  <si>
    <t>／10.00</t>
    <phoneticPr fontId="25"/>
  </si>
  <si>
    <t>2級土木施工管理技士又は2級建設機械施工管理技士</t>
    <rPh sb="1" eb="2">
      <t>キュウ</t>
    </rPh>
    <rPh sb="2" eb="4">
      <t>ドボク</t>
    </rPh>
    <rPh sb="4" eb="6">
      <t>セコウ</t>
    </rPh>
    <rPh sb="6" eb="8">
      <t>カンリ</t>
    </rPh>
    <rPh sb="8" eb="10">
      <t>ギシ</t>
    </rPh>
    <rPh sb="10" eb="11">
      <t>マタ</t>
    </rPh>
    <rPh sb="13" eb="14">
      <t>キュウ</t>
    </rPh>
    <rPh sb="14" eb="16">
      <t>ケンセツ</t>
    </rPh>
    <rPh sb="16" eb="18">
      <t>キカイ</t>
    </rPh>
    <rPh sb="18" eb="20">
      <t>セコウ</t>
    </rPh>
    <rPh sb="20" eb="22">
      <t>カンリ</t>
    </rPh>
    <rPh sb="22" eb="24">
      <t>ギシ</t>
    </rPh>
    <phoneticPr fontId="25"/>
  </si>
  <si>
    <t>管内等に過去3年間継続した従たる営業所あり</t>
    <rPh sb="0" eb="2">
      <t>カンナイ</t>
    </rPh>
    <rPh sb="2" eb="3">
      <t>トウ</t>
    </rPh>
    <rPh sb="13" eb="14">
      <t>ジュウ</t>
    </rPh>
    <rPh sb="16" eb="19">
      <t>エイギョウショ</t>
    </rPh>
    <phoneticPr fontId="25"/>
  </si>
  <si>
    <t>1級土木施工管理技士、1級建設機械施工管理技士、技術士（建設部門又は総合技術監理部門（建設）、農業部門（農業農村工学））</t>
    <rPh sb="1" eb="2">
      <t>キュウ</t>
    </rPh>
    <rPh sb="2" eb="4">
      <t>ドボク</t>
    </rPh>
    <rPh sb="4" eb="6">
      <t>セコウ</t>
    </rPh>
    <rPh sb="6" eb="8">
      <t>カンリ</t>
    </rPh>
    <rPh sb="8" eb="10">
      <t>ギシ</t>
    </rPh>
    <rPh sb="12" eb="13">
      <t>キュウ</t>
    </rPh>
    <rPh sb="13" eb="15">
      <t>ケンセツ</t>
    </rPh>
    <rPh sb="15" eb="17">
      <t>キカイ</t>
    </rPh>
    <rPh sb="17" eb="19">
      <t>セコウ</t>
    </rPh>
    <rPh sb="19" eb="21">
      <t>カンリ</t>
    </rPh>
    <rPh sb="21" eb="23">
      <t>ギシ</t>
    </rPh>
    <rPh sb="24" eb="26">
      <t>ギジュツ</t>
    </rPh>
    <rPh sb="26" eb="27">
      <t>シ</t>
    </rPh>
    <rPh sb="28" eb="30">
      <t>ケンセツ</t>
    </rPh>
    <rPh sb="30" eb="32">
      <t>ブモン</t>
    </rPh>
    <rPh sb="32" eb="33">
      <t>マタ</t>
    </rPh>
    <rPh sb="34" eb="36">
      <t>ソウゴウ</t>
    </rPh>
    <rPh sb="36" eb="38">
      <t>ギジュツ</t>
    </rPh>
    <rPh sb="38" eb="40">
      <t>カンリ</t>
    </rPh>
    <rPh sb="40" eb="42">
      <t>ブモン</t>
    </rPh>
    <rPh sb="43" eb="45">
      <t>ケンセツ</t>
    </rPh>
    <rPh sb="47" eb="49">
      <t>ノウギョウ</t>
    </rPh>
    <rPh sb="49" eb="51">
      <t>ブモン</t>
    </rPh>
    <rPh sb="52" eb="54">
      <t>ノウギョウ</t>
    </rPh>
    <rPh sb="54" eb="56">
      <t>ノウソン</t>
    </rPh>
    <rPh sb="56" eb="58">
      <t>コウガク</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</si>
</sst>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F800]dddd\,\ mmmm\ dd\,\ yyyy"/>
    <numFmt numFmtId="177" formatCode="m&quot;月&quot;d&quot;日&quot;;@"/>
    <numFmt numFmtId="178" formatCode="[$-411]ggge&quot;年&quot;m&quot;月&quot;d&quot;日(&quot;aaa&quot;)&quot;;@"/>
    <numFmt numFmtId="179" formatCode="0.00_ "/>
    <numFmt numFmtId="180" formatCode="0_ "/>
  </numFmts>
  <fonts count="37">
    <font>
      <sz val="11"/>
      <color theme="1"/>
      <name val="游ゴシック"/>
      <family val="2"/>
      <charset val="128"/>
      <scheme val="minor"/>
    </font>
    <font>
      <sz val="6"/>
      <name val="游ゴシック"/>
      <family val="2"/>
      <charset val="128"/>
      <scheme val="minor"/>
    </font>
    <font>
      <b/>
      <sz val="9"/>
      <color indexed="81"/>
      <name val="ＭＳ Ｐゴシック"/>
      <family val="3"/>
      <charset val="128"/>
    </font>
    <font>
      <sz val="8"/>
      <color theme="1"/>
      <name val="游ゴシック"/>
      <family val="2"/>
      <charset val="128"/>
      <scheme val="minor"/>
    </font>
    <font>
      <sz val="8"/>
      <color theme="1"/>
      <name val="游ゴシック"/>
      <family val="3"/>
      <charset val="128"/>
      <scheme val="minor"/>
    </font>
    <font>
      <sz val="11"/>
      <color theme="1"/>
      <name val="メイリオ"/>
      <family val="3"/>
      <charset val="128"/>
    </font>
    <font>
      <sz val="12"/>
      <name val="メイリオ"/>
      <family val="3"/>
      <charset val="128"/>
    </font>
    <font>
      <b/>
      <sz val="14"/>
      <name val="MS UI Gothic"/>
      <family val="3"/>
      <charset val="128"/>
    </font>
    <font>
      <sz val="12"/>
      <color theme="1"/>
      <name val="メイリオ"/>
      <family val="3"/>
      <charset val="128"/>
    </font>
    <font>
      <sz val="14"/>
      <color theme="1"/>
      <name val="メイリオ"/>
      <family val="3"/>
      <charset val="128"/>
    </font>
    <font>
      <b/>
      <u/>
      <sz val="16"/>
      <color theme="1"/>
      <name val="MS UI Gothic"/>
      <family val="3"/>
      <charset val="128"/>
    </font>
    <font>
      <sz val="16"/>
      <color theme="1"/>
      <name val="メイリオ"/>
      <family val="3"/>
      <charset val="128"/>
    </font>
    <font>
      <sz val="11"/>
      <color rgb="FFFF0000"/>
      <name val="メイリオ"/>
      <family val="3"/>
      <charset val="128"/>
    </font>
    <font>
      <sz val="10"/>
      <color rgb="FFFF0000"/>
      <name val="メイリオ"/>
      <family val="3"/>
      <charset val="128"/>
    </font>
    <font>
      <b/>
      <sz val="14"/>
      <color theme="0"/>
      <name val="メイリオ"/>
      <family val="3"/>
      <charset val="128"/>
    </font>
    <font>
      <b/>
      <sz val="14"/>
      <name val="Arial"/>
      <family val="2"/>
    </font>
    <font>
      <b/>
      <sz val="9"/>
      <color indexed="81"/>
      <name val="MS P ゴシック"/>
      <family val="3"/>
      <charset val="128"/>
    </font>
    <font>
      <b/>
      <sz val="16"/>
      <color theme="1"/>
      <name val="MS UI Gothic"/>
      <family val="3"/>
      <charset val="128"/>
    </font>
    <font>
      <sz val="12"/>
      <name val="MS UI Gothic"/>
      <family val="3"/>
      <charset val="128"/>
    </font>
    <font>
      <b/>
      <sz val="14"/>
      <color rgb="FFFF0000"/>
      <name val="Arial"/>
      <family val="2"/>
    </font>
    <font>
      <b/>
      <sz val="12"/>
      <color rgb="FFFF0000"/>
      <name val="MS UI Gothic"/>
      <family val="3"/>
      <charset val="128"/>
    </font>
    <font>
      <b/>
      <sz val="14"/>
      <color theme="1"/>
      <name val="メイリオ"/>
      <family val="3"/>
      <charset val="128"/>
    </font>
    <font>
      <sz val="11"/>
      <name val="ＭＳ Ｐゴシック"/>
      <family val="3"/>
      <charset val="128"/>
    </font>
    <font>
      <sz val="11"/>
      <name val="ＭＳ ゴシック"/>
      <family val="3"/>
      <charset val="128"/>
    </font>
    <font>
      <sz val="14"/>
      <name val="ＭＳ ゴシック"/>
      <family val="3"/>
      <charset val="128"/>
    </font>
    <font>
      <sz val="6"/>
      <name val="ＭＳ Ｐゴシック"/>
      <family val="3"/>
      <charset val="128"/>
    </font>
    <font>
      <vertAlign val="superscript"/>
      <sz val="11"/>
      <name val="ＭＳ ゴシック"/>
      <family val="3"/>
      <charset val="128"/>
    </font>
    <font>
      <sz val="12"/>
      <name val="ＭＳ Ｐゴシック"/>
      <family val="3"/>
      <charset val="128"/>
    </font>
    <font>
      <sz val="11"/>
      <name val="游ゴシック"/>
      <family val="3"/>
      <charset val="128"/>
      <scheme val="minor"/>
    </font>
    <font>
      <sz val="10.5"/>
      <name val="ＭＳ ゴシック"/>
      <family val="3"/>
      <charset val="128"/>
    </font>
    <font>
      <vertAlign val="superscript"/>
      <sz val="11"/>
      <name val="ＭＳ Ｐゴシック"/>
      <family val="3"/>
      <charset val="128"/>
    </font>
    <font>
      <sz val="11"/>
      <color theme="1"/>
      <name val="ＭＳ Ｐゴシック"/>
      <family val="3"/>
      <charset val="128"/>
    </font>
    <font>
      <sz val="10"/>
      <name val="ＭＳ ゴシック"/>
      <family val="3"/>
      <charset val="128"/>
    </font>
    <font>
      <sz val="10"/>
      <color theme="1"/>
      <name val="游ゴシック"/>
      <family val="2"/>
      <charset val="128"/>
      <scheme val="minor"/>
    </font>
    <font>
      <sz val="14"/>
      <name val="ＭＳ Ｐゴシック"/>
      <family val="3"/>
      <charset val="128"/>
    </font>
    <font>
      <sz val="12"/>
      <name val="ＭＳ ゴシック"/>
      <family val="3"/>
      <charset val="128"/>
    </font>
    <font>
      <sz val="11"/>
      <color theme="1"/>
      <name val="ＭＳ 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0071BC"/>
        <bgColor indexed="64"/>
      </patternFill>
    </fill>
    <fill>
      <patternFill patternType="solid">
        <fgColor rgb="FFE2F1FA"/>
        <bgColor indexed="64"/>
      </patternFill>
    </fill>
    <fill>
      <patternFill patternType="solid">
        <fgColor theme="7" tint="0.79998168889431442"/>
        <bgColor indexed="64"/>
      </patternFill>
    </fill>
  </fills>
  <borders count="46">
    <border>
      <left/>
      <right/>
      <top/>
      <bottom/>
      <diagonal/>
    </border>
    <border>
      <left/>
      <right/>
      <top/>
      <bottom style="hair">
        <color auto="1"/>
      </bottom>
      <diagonal/>
    </border>
    <border>
      <left/>
      <right/>
      <top style="hair">
        <color auto="1"/>
      </top>
      <bottom style="hair">
        <color auto="1"/>
      </bottom>
      <diagonal/>
    </border>
    <border>
      <left/>
      <right/>
      <top/>
      <bottom style="thick">
        <color indexed="64"/>
      </bottom>
      <diagonal/>
    </border>
    <border>
      <left/>
      <right/>
      <top style="hair">
        <color auto="1"/>
      </top>
      <bottom style="thick">
        <color auto="1"/>
      </bottom>
      <diagonal/>
    </border>
    <border>
      <left/>
      <right/>
      <top style="thick">
        <color indexed="64"/>
      </top>
      <bottom style="hair">
        <color auto="1"/>
      </bottom>
      <diagonal/>
    </border>
    <border>
      <left/>
      <right/>
      <top style="hair">
        <color auto="1"/>
      </top>
      <bottom/>
      <diagonal/>
    </border>
    <border>
      <left style="thin">
        <color auto="1"/>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medium">
        <color indexed="64"/>
      </left>
      <right/>
      <top style="medium">
        <color indexed="64"/>
      </top>
      <bottom style="thick">
        <color indexed="64"/>
      </bottom>
      <diagonal/>
    </border>
    <border>
      <left style="thin">
        <color auto="1"/>
      </left>
      <right/>
      <top style="medium">
        <color indexed="64"/>
      </top>
      <bottom style="thick">
        <color indexed="64"/>
      </bottom>
      <diagonal/>
    </border>
    <border>
      <left/>
      <right style="thin">
        <color auto="1"/>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bottom style="hair">
        <color auto="1"/>
      </bottom>
      <diagonal/>
    </border>
    <border>
      <left/>
      <right style="medium">
        <color indexed="64"/>
      </right>
      <top/>
      <bottom style="hair">
        <color auto="1"/>
      </bottom>
      <diagonal/>
    </border>
    <border>
      <left style="medium">
        <color indexed="64"/>
      </left>
      <right/>
      <top style="hair">
        <color auto="1"/>
      </top>
      <bottom style="hair">
        <color auto="1"/>
      </bottom>
      <diagonal/>
    </border>
    <border>
      <left/>
      <right style="medium">
        <color indexed="64"/>
      </right>
      <top style="hair">
        <color auto="1"/>
      </top>
      <bottom style="hair">
        <color auto="1"/>
      </bottom>
      <diagonal/>
    </border>
    <border>
      <left style="medium">
        <color indexed="64"/>
      </left>
      <right/>
      <top style="hair">
        <color auto="1"/>
      </top>
      <bottom style="medium">
        <color indexed="64"/>
      </bottom>
      <diagonal/>
    </border>
    <border>
      <left style="thin">
        <color auto="1"/>
      </left>
      <right/>
      <top style="hair">
        <color auto="1"/>
      </top>
      <bottom style="medium">
        <color indexed="64"/>
      </bottom>
      <diagonal/>
    </border>
    <border>
      <left/>
      <right style="thin">
        <color auto="1"/>
      </right>
      <top style="hair">
        <color auto="1"/>
      </top>
      <bottom style="medium">
        <color indexed="64"/>
      </bottom>
      <diagonal/>
    </border>
    <border>
      <left/>
      <right/>
      <top style="hair">
        <color auto="1"/>
      </top>
      <bottom style="medium">
        <color indexed="64"/>
      </bottom>
      <diagonal/>
    </border>
    <border>
      <left/>
      <right style="medium">
        <color indexed="64"/>
      </right>
      <top style="hair">
        <color auto="1"/>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diagonalUp="1">
      <left style="thin">
        <color indexed="64"/>
      </left>
      <right style="thin">
        <color indexed="64"/>
      </right>
      <top style="dotted">
        <color indexed="64"/>
      </top>
      <bottom style="dotted">
        <color indexed="64"/>
      </bottom>
      <diagonal style="thin">
        <color indexed="64"/>
      </diagonal>
    </border>
  </borders>
  <cellStyleXfs count="3">
    <xf numFmtId="0" fontId="0" fillId="0" borderId="0">
      <alignment vertical="center"/>
    </xf>
    <xf numFmtId="0" fontId="22" fillId="0" borderId="0"/>
    <xf numFmtId="0" fontId="22" fillId="0" borderId="0"/>
  </cellStyleXfs>
  <cellXfs count="252">
    <xf numFmtId="0" fontId="0" fillId="0" borderId="0" xfId="0">
      <alignment vertical="center"/>
    </xf>
    <xf numFmtId="0" fontId="3" fillId="0" borderId="0" xfId="0" applyFont="1">
      <alignment vertical="center"/>
    </xf>
    <xf numFmtId="176" fontId="3" fillId="0" borderId="0" xfId="0" applyNumberFormat="1" applyFont="1">
      <alignment vertical="center"/>
    </xf>
    <xf numFmtId="177" fontId="3" fillId="0" borderId="0" xfId="0" applyNumberFormat="1" applyFont="1">
      <alignment vertical="center"/>
    </xf>
    <xf numFmtId="0" fontId="3" fillId="2" borderId="0" xfId="0" applyFont="1" applyFill="1">
      <alignment vertical="center"/>
    </xf>
    <xf numFmtId="0" fontId="4" fillId="0" borderId="0" xfId="0" applyFont="1">
      <alignment vertical="center"/>
    </xf>
    <xf numFmtId="22" fontId="3" fillId="0" borderId="0" xfId="0" applyNumberFormat="1" applyFont="1" applyAlignment="1">
      <alignment horizontal="left" vertical="center"/>
    </xf>
    <xf numFmtId="0" fontId="3" fillId="0" borderId="0" xfId="0" applyFont="1" applyAlignment="1">
      <alignment horizontal="right" vertical="center"/>
    </xf>
    <xf numFmtId="0" fontId="5" fillId="0" borderId="0" xfId="0" applyFont="1">
      <alignment vertical="center"/>
    </xf>
    <xf numFmtId="0" fontId="5" fillId="0" borderId="2" xfId="0" applyFont="1" applyBorder="1" applyAlignment="1">
      <alignment horizontal="left" vertical="center"/>
    </xf>
    <xf numFmtId="0" fontId="5" fillId="0" borderId="2" xfId="0" applyFont="1" applyBorder="1">
      <alignment vertical="center"/>
    </xf>
    <xf numFmtId="0" fontId="5" fillId="4" borderId="2" xfId="0" applyFont="1" applyFill="1" applyBorder="1">
      <alignment vertical="center"/>
    </xf>
    <xf numFmtId="0" fontId="5" fillId="4" borderId="2" xfId="0" applyFont="1" applyFill="1" applyBorder="1" applyAlignment="1">
      <alignment horizontal="left" vertical="center"/>
    </xf>
    <xf numFmtId="0" fontId="7" fillId="0" borderId="3" xfId="0" applyFont="1" applyBorder="1" applyAlignment="1">
      <alignment horizontal="center"/>
    </xf>
    <xf numFmtId="177" fontId="5" fillId="4" borderId="1" xfId="0" applyNumberFormat="1" applyFont="1" applyFill="1" applyBorder="1">
      <alignment vertical="center"/>
    </xf>
    <xf numFmtId="0" fontId="5" fillId="4" borderId="1" xfId="0" applyFont="1" applyFill="1" applyBorder="1" applyAlignment="1">
      <alignment horizontal="left" vertical="center"/>
    </xf>
    <xf numFmtId="177" fontId="5" fillId="4" borderId="2" xfId="0" applyNumberFormat="1" applyFont="1" applyFill="1" applyBorder="1">
      <alignment vertical="center"/>
    </xf>
    <xf numFmtId="0" fontId="5" fillId="0" borderId="2" xfId="0" applyFont="1" applyBorder="1" applyAlignment="1">
      <alignment horizontal="left" vertical="center" indent="1"/>
    </xf>
    <xf numFmtId="0" fontId="5" fillId="4" borderId="2" xfId="0" applyFont="1" applyFill="1" applyBorder="1" applyAlignment="1">
      <alignment horizontal="left" vertical="center" indent="1"/>
    </xf>
    <xf numFmtId="178" fontId="5" fillId="4" borderId="1" xfId="0" applyNumberFormat="1" applyFont="1" applyFill="1" applyBorder="1" applyAlignment="1">
      <alignment horizontal="left" vertical="center" shrinkToFit="1"/>
    </xf>
    <xf numFmtId="0" fontId="9" fillId="0" borderId="0" xfId="0" applyFont="1">
      <alignment vertical="center"/>
    </xf>
    <xf numFmtId="0" fontId="10" fillId="0" borderId="0" xfId="0" applyFont="1">
      <alignment vertical="center"/>
    </xf>
    <xf numFmtId="0" fontId="11" fillId="0" borderId="0" xfId="0" applyFont="1">
      <alignment vertical="center"/>
    </xf>
    <xf numFmtId="178" fontId="9" fillId="0" borderId="0" xfId="0" applyNumberFormat="1" applyFont="1" applyAlignment="1">
      <alignment horizontal="left" vertical="center" indent="2"/>
    </xf>
    <xf numFmtId="0" fontId="12" fillId="0" borderId="0" xfId="0" applyFont="1">
      <alignment vertical="center"/>
    </xf>
    <xf numFmtId="0" fontId="13" fillId="0" borderId="0" xfId="0" applyFont="1" applyAlignment="1"/>
    <xf numFmtId="0" fontId="14" fillId="3" borderId="0" xfId="0" applyFont="1" applyFill="1">
      <alignment vertical="center"/>
    </xf>
    <xf numFmtId="0" fontId="17" fillId="0" borderId="0" xfId="0" applyFont="1">
      <alignment vertical="center"/>
    </xf>
    <xf numFmtId="0" fontId="8" fillId="0" borderId="0" xfId="0" applyFont="1">
      <alignment vertical="center"/>
    </xf>
    <xf numFmtId="0" fontId="6" fillId="0" borderId="0" xfId="0" applyFont="1">
      <alignment vertical="center"/>
    </xf>
    <xf numFmtId="0" fontId="7" fillId="0" borderId="3" xfId="0" applyFont="1" applyBorder="1" applyAlignment="1"/>
    <xf numFmtId="177" fontId="5" fillId="4" borderId="1" xfId="0" applyNumberFormat="1" applyFont="1" applyFill="1" applyBorder="1" applyAlignment="1">
      <alignment horizontal="left" vertical="center" indent="1"/>
    </xf>
    <xf numFmtId="177" fontId="5" fillId="4" borderId="2" xfId="0" applyNumberFormat="1" applyFont="1" applyFill="1" applyBorder="1" applyAlignment="1">
      <alignment horizontal="left" vertical="center" indent="1"/>
    </xf>
    <xf numFmtId="0" fontId="12" fillId="0" borderId="2" xfId="0" applyFont="1" applyBorder="1">
      <alignment vertical="center"/>
    </xf>
    <xf numFmtId="0" fontId="18" fillId="0" borderId="0" xfId="0" applyFont="1" applyAlignment="1"/>
    <xf numFmtId="0" fontId="5" fillId="4" borderId="4" xfId="0" applyFont="1" applyFill="1" applyBorder="1" applyAlignment="1">
      <alignment horizontal="left" vertical="center" indent="1"/>
    </xf>
    <xf numFmtId="0" fontId="5" fillId="4" borderId="4" xfId="0" applyFont="1" applyFill="1" applyBorder="1">
      <alignment vertical="center"/>
    </xf>
    <xf numFmtId="0" fontId="5" fillId="0" borderId="6" xfId="0" applyFont="1" applyBorder="1" applyAlignment="1">
      <alignment horizontal="left" vertical="center" indent="1"/>
    </xf>
    <xf numFmtId="0" fontId="0" fillId="0" borderId="6" xfId="0" applyBorder="1" applyAlignment="1">
      <alignment horizontal="left" vertical="center" indent="1"/>
    </xf>
    <xf numFmtId="0" fontId="5" fillId="0" borderId="6" xfId="0" applyFont="1" applyBorder="1">
      <alignment vertical="center"/>
    </xf>
    <xf numFmtId="177" fontId="5" fillId="0" borderId="6" xfId="0" applyNumberFormat="1" applyFont="1" applyBorder="1">
      <alignment vertical="center"/>
    </xf>
    <xf numFmtId="178" fontId="21" fillId="0" borderId="0" xfId="0" applyNumberFormat="1" applyFont="1" applyAlignment="1">
      <alignment horizontal="left" vertical="center" indent="2"/>
    </xf>
    <xf numFmtId="0" fontId="5" fillId="0" borderId="0" xfId="0" applyFont="1" applyAlignment="1">
      <alignment horizontal="right" vertical="top"/>
    </xf>
    <xf numFmtId="0" fontId="5" fillId="4" borderId="7" xfId="0" applyFont="1" applyFill="1" applyBorder="1">
      <alignment vertical="center"/>
    </xf>
    <xf numFmtId="177" fontId="5" fillId="4" borderId="8" xfId="0" applyNumberFormat="1" applyFont="1" applyFill="1" applyBorder="1">
      <alignment vertical="center"/>
    </xf>
    <xf numFmtId="0" fontId="5" fillId="0" borderId="9" xfId="0" applyFont="1" applyBorder="1">
      <alignment vertical="center"/>
    </xf>
    <xf numFmtId="0" fontId="5" fillId="0" borderId="10" xfId="0" applyFont="1" applyBorder="1">
      <alignment vertical="center"/>
    </xf>
    <xf numFmtId="0" fontId="5" fillId="4" borderId="9" xfId="0" applyFont="1" applyFill="1" applyBorder="1">
      <alignment vertical="center"/>
    </xf>
    <xf numFmtId="0" fontId="5" fillId="4" borderId="10" xfId="0" applyFont="1" applyFill="1" applyBorder="1">
      <alignment vertical="center"/>
    </xf>
    <xf numFmtId="177" fontId="5" fillId="4" borderId="10" xfId="0" applyNumberFormat="1" applyFont="1" applyFill="1" applyBorder="1">
      <alignment vertical="center"/>
    </xf>
    <xf numFmtId="0" fontId="5" fillId="4" borderId="16" xfId="0" applyFont="1" applyFill="1" applyBorder="1" applyAlignment="1">
      <alignment horizontal="left" vertical="center" indent="1"/>
    </xf>
    <xf numFmtId="178" fontId="5" fillId="4" borderId="17" xfId="0" applyNumberFormat="1" applyFont="1" applyFill="1" applyBorder="1" applyAlignment="1">
      <alignment horizontal="left" vertical="center" wrapText="1"/>
    </xf>
    <xf numFmtId="0" fontId="5" fillId="0" borderId="18" xfId="0" applyFont="1" applyBorder="1" applyAlignment="1">
      <alignment horizontal="left" vertical="center" indent="1"/>
    </xf>
    <xf numFmtId="178" fontId="5" fillId="0" borderId="19" xfId="0" applyNumberFormat="1" applyFont="1" applyBorder="1" applyAlignment="1">
      <alignment horizontal="left" vertical="center" wrapText="1"/>
    </xf>
    <xf numFmtId="0" fontId="5" fillId="4" borderId="18" xfId="0" applyFont="1" applyFill="1" applyBorder="1" applyAlignment="1">
      <alignment horizontal="left" vertical="center" indent="1"/>
    </xf>
    <xf numFmtId="178" fontId="5" fillId="4" borderId="19" xfId="0" applyNumberFormat="1" applyFont="1" applyFill="1" applyBorder="1" applyAlignment="1">
      <alignment horizontal="left" vertical="center" wrapText="1"/>
    </xf>
    <xf numFmtId="0" fontId="5" fillId="4" borderId="19" xfId="0" applyFont="1" applyFill="1" applyBorder="1" applyAlignment="1">
      <alignment horizontal="left" vertical="center" wrapText="1"/>
    </xf>
    <xf numFmtId="0" fontId="5" fillId="0" borderId="19" xfId="0" applyFont="1" applyBorder="1" applyAlignment="1">
      <alignment horizontal="left" vertical="center" wrapText="1"/>
    </xf>
    <xf numFmtId="0" fontId="5" fillId="4" borderId="20" xfId="0" applyFont="1" applyFill="1" applyBorder="1" applyAlignment="1">
      <alignment horizontal="left" vertical="center" indent="1"/>
    </xf>
    <xf numFmtId="0" fontId="5" fillId="4" borderId="21" xfId="0" applyFont="1" applyFill="1" applyBorder="1">
      <alignment vertical="center"/>
    </xf>
    <xf numFmtId="0" fontId="5" fillId="4" borderId="22" xfId="0" applyFont="1" applyFill="1" applyBorder="1">
      <alignment vertical="center"/>
    </xf>
    <xf numFmtId="0" fontId="5" fillId="4" borderId="23" xfId="0" applyFont="1" applyFill="1" applyBorder="1" applyAlignment="1">
      <alignment horizontal="left" vertical="center"/>
    </xf>
    <xf numFmtId="178" fontId="5" fillId="4" borderId="24" xfId="0" applyNumberFormat="1" applyFont="1" applyFill="1" applyBorder="1" applyAlignment="1">
      <alignment horizontal="left" vertical="center" wrapText="1"/>
    </xf>
    <xf numFmtId="177" fontId="5" fillId="4" borderId="7" xfId="0" applyNumberFormat="1" applyFont="1" applyFill="1" applyBorder="1">
      <alignment vertical="center"/>
    </xf>
    <xf numFmtId="178" fontId="5" fillId="4" borderId="8" xfId="0" applyNumberFormat="1" applyFont="1" applyFill="1" applyBorder="1" applyAlignment="1">
      <alignment horizontal="center" vertical="center"/>
    </xf>
    <xf numFmtId="178" fontId="5" fillId="0" borderId="10" xfId="0" applyNumberFormat="1" applyFont="1" applyBorder="1" applyAlignment="1">
      <alignment horizontal="center" vertical="center"/>
    </xf>
    <xf numFmtId="178" fontId="5" fillId="4" borderId="10" xfId="0" applyNumberFormat="1" applyFont="1" applyFill="1" applyBorder="1" applyAlignment="1">
      <alignment horizontal="center" vertical="center"/>
    </xf>
    <xf numFmtId="177" fontId="5" fillId="4" borderId="9" xfId="0" applyNumberFormat="1" applyFont="1" applyFill="1" applyBorder="1">
      <alignment vertical="center"/>
    </xf>
    <xf numFmtId="178" fontId="5" fillId="4" borderId="22" xfId="0" applyNumberFormat="1"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19" fillId="5" borderId="0" xfId="0" applyFont="1" applyFill="1">
      <alignment vertical="center"/>
    </xf>
    <xf numFmtId="0" fontId="15" fillId="5" borderId="1" xfId="0" applyFont="1" applyFill="1" applyBorder="1">
      <alignment vertical="center"/>
    </xf>
    <xf numFmtId="0" fontId="15" fillId="5" borderId="2" xfId="0" applyFont="1" applyFill="1" applyBorder="1">
      <alignment vertical="center"/>
    </xf>
    <xf numFmtId="0" fontId="15" fillId="5" borderId="4" xfId="0" applyFont="1" applyFill="1" applyBorder="1">
      <alignment vertical="center"/>
    </xf>
    <xf numFmtId="0" fontId="23" fillId="0" borderId="0" xfId="1" applyFont="1" applyAlignment="1">
      <alignment vertical="center"/>
    </xf>
    <xf numFmtId="0" fontId="24" fillId="0" borderId="25" xfId="1" applyFont="1" applyBorder="1" applyAlignment="1">
      <alignment vertical="top"/>
    </xf>
    <xf numFmtId="0" fontId="22" fillId="0" borderId="25" xfId="1" applyBorder="1"/>
    <xf numFmtId="0" fontId="22" fillId="0" borderId="25" xfId="1" applyBorder="1" applyAlignment="1">
      <alignment horizontal="center" vertical="center"/>
    </xf>
    <xf numFmtId="0" fontId="22" fillId="0" borderId="25" xfId="1" applyBorder="1" applyAlignment="1">
      <alignment horizontal="right" vertical="top"/>
    </xf>
    <xf numFmtId="0" fontId="22" fillId="0" borderId="0" xfId="1" applyAlignment="1">
      <alignment vertical="center" wrapText="1"/>
    </xf>
    <xf numFmtId="0" fontId="22" fillId="0" borderId="0" xfId="1"/>
    <xf numFmtId="0" fontId="23" fillId="0" borderId="28" xfId="1" applyFont="1" applyBorder="1" applyAlignment="1">
      <alignment horizontal="center" vertical="center"/>
    </xf>
    <xf numFmtId="179" fontId="23" fillId="0" borderId="28" xfId="1" applyNumberFormat="1" applyFont="1" applyBorder="1" applyAlignment="1">
      <alignment horizontal="center" vertical="center"/>
    </xf>
    <xf numFmtId="0" fontId="23" fillId="0" borderId="33" xfId="1" applyFont="1" applyBorder="1" applyAlignment="1">
      <alignment vertical="center" wrapText="1"/>
    </xf>
    <xf numFmtId="179" fontId="23" fillId="0" borderId="33" xfId="1" applyNumberFormat="1" applyFont="1" applyBorder="1" applyAlignment="1">
      <alignment vertical="center"/>
    </xf>
    <xf numFmtId="179" fontId="23" fillId="0" borderId="37" xfId="1" applyNumberFormat="1" applyFont="1" applyBorder="1" applyAlignment="1">
      <alignment vertical="center"/>
    </xf>
    <xf numFmtId="0" fontId="23" fillId="0" borderId="36" xfId="1" applyFont="1" applyBorder="1" applyAlignment="1">
      <alignment vertical="center" wrapText="1"/>
    </xf>
    <xf numFmtId="179" fontId="23" fillId="0" borderId="36" xfId="1" applyNumberFormat="1" applyFont="1" applyBorder="1" applyAlignment="1">
      <alignment horizontal="center" vertical="center" wrapText="1"/>
    </xf>
    <xf numFmtId="0" fontId="22" fillId="0" borderId="0" xfId="1" applyAlignment="1">
      <alignment vertical="center"/>
    </xf>
    <xf numFmtId="0" fontId="23" fillId="0" borderId="38" xfId="1" applyFont="1" applyBorder="1" applyAlignment="1">
      <alignment vertical="center" wrapText="1"/>
    </xf>
    <xf numFmtId="179" fontId="23" fillId="0" borderId="38" xfId="1" applyNumberFormat="1" applyFont="1" applyBorder="1" applyAlignment="1">
      <alignment vertical="center"/>
    </xf>
    <xf numFmtId="0" fontId="23" fillId="0" borderId="39" xfId="1" applyFont="1" applyBorder="1" applyAlignment="1">
      <alignment vertical="center" wrapText="1"/>
    </xf>
    <xf numFmtId="179" fontId="23" fillId="0" borderId="39" xfId="1" applyNumberFormat="1" applyFont="1" applyBorder="1" applyAlignment="1">
      <alignment vertical="center"/>
    </xf>
    <xf numFmtId="0" fontId="23" fillId="0" borderId="41" xfId="1" applyFont="1" applyBorder="1" applyAlignment="1">
      <alignment vertical="center" wrapText="1"/>
    </xf>
    <xf numFmtId="179" fontId="23" fillId="0" borderId="41" xfId="1" applyNumberFormat="1" applyFont="1" applyBorder="1" applyAlignment="1">
      <alignment vertical="center"/>
    </xf>
    <xf numFmtId="179" fontId="23" fillId="0" borderId="36" xfId="1" applyNumberFormat="1" applyFont="1" applyBorder="1" applyAlignment="1">
      <alignment vertical="center"/>
    </xf>
    <xf numFmtId="0" fontId="23" fillId="0" borderId="44" xfId="1" applyFont="1" applyBorder="1"/>
    <xf numFmtId="0" fontId="23" fillId="0" borderId="33" xfId="1" applyFont="1" applyBorder="1" applyAlignment="1">
      <alignment vertical="top" wrapText="1"/>
    </xf>
    <xf numFmtId="0" fontId="29" fillId="0" borderId="0" xfId="1" applyFont="1"/>
    <xf numFmtId="0" fontId="23" fillId="0" borderId="36" xfId="1" applyFont="1" applyBorder="1" applyAlignment="1">
      <alignment vertical="top" wrapText="1"/>
    </xf>
    <xf numFmtId="179" fontId="23" fillId="0" borderId="32" xfId="1" applyNumberFormat="1" applyFont="1" applyBorder="1" applyAlignment="1">
      <alignment vertical="center"/>
    </xf>
    <xf numFmtId="0" fontId="23" fillId="0" borderId="40" xfId="1" applyFont="1" applyBorder="1" applyAlignment="1">
      <alignment vertical="center" wrapText="1"/>
    </xf>
    <xf numFmtId="179" fontId="23" fillId="0" borderId="40" xfId="1" applyNumberFormat="1" applyFont="1" applyBorder="1" applyAlignment="1">
      <alignment vertical="center"/>
    </xf>
    <xf numFmtId="0" fontId="23" fillId="0" borderId="25" xfId="1" applyFont="1" applyBorder="1"/>
    <xf numFmtId="179" fontId="23" fillId="0" borderId="0" xfId="1" applyNumberFormat="1" applyFont="1" applyAlignment="1">
      <alignment vertical="center"/>
    </xf>
    <xf numFmtId="49" fontId="23" fillId="0" borderId="0" xfId="1" applyNumberFormat="1" applyFont="1" applyAlignment="1">
      <alignment vertical="center"/>
    </xf>
    <xf numFmtId="179" fontId="23" fillId="0" borderId="26" xfId="1" applyNumberFormat="1" applyFont="1" applyBorder="1" applyAlignment="1">
      <alignment vertical="center"/>
    </xf>
    <xf numFmtId="180" fontId="23" fillId="0" borderId="27" xfId="1" applyNumberFormat="1" applyFont="1" applyBorder="1" applyAlignment="1">
      <alignment horizontal="left" vertical="center"/>
    </xf>
    <xf numFmtId="0" fontId="22" fillId="0" borderId="0" xfId="1" applyAlignment="1">
      <alignment horizontal="left" indent="1"/>
    </xf>
    <xf numFmtId="179" fontId="22" fillId="0" borderId="0" xfId="1" applyNumberFormat="1"/>
    <xf numFmtId="49" fontId="22" fillId="0" borderId="0" xfId="1" applyNumberFormat="1"/>
    <xf numFmtId="0" fontId="5" fillId="4" borderId="18" xfId="0" applyFont="1" applyFill="1" applyBorder="1" applyAlignment="1">
      <alignment horizontal="left" vertical="center" wrapText="1" indent="1"/>
    </xf>
    <xf numFmtId="0" fontId="23" fillId="0" borderId="0" xfId="2" applyFont="1" applyAlignment="1">
      <alignment vertical="center"/>
    </xf>
    <xf numFmtId="0" fontId="34" fillId="0" borderId="0" xfId="2" applyFont="1" applyAlignment="1">
      <alignment vertical="center"/>
    </xf>
    <xf numFmtId="0" fontId="0" fillId="0" borderId="0" xfId="2" applyFont="1" applyAlignment="1">
      <alignment vertical="center"/>
    </xf>
    <xf numFmtId="0" fontId="0" fillId="0" borderId="0" xfId="0" applyAlignment="1">
      <alignment horizontal="right" vertical="top"/>
    </xf>
    <xf numFmtId="0" fontId="0" fillId="0" borderId="0" xfId="2" applyFont="1"/>
    <xf numFmtId="0" fontId="0" fillId="0" borderId="0" xfId="2" applyFont="1" applyAlignment="1">
      <alignment vertical="center" wrapText="1"/>
    </xf>
    <xf numFmtId="0" fontId="23" fillId="0" borderId="33" xfId="2" applyFont="1" applyBorder="1" applyAlignment="1">
      <alignment vertical="center" wrapText="1"/>
    </xf>
    <xf numFmtId="0" fontId="23" fillId="0" borderId="39" xfId="2" applyFont="1" applyBorder="1" applyAlignment="1">
      <alignment vertical="center" wrapText="1"/>
    </xf>
    <xf numFmtId="0" fontId="23" fillId="0" borderId="41" xfId="2" applyFont="1" applyBorder="1" applyAlignment="1">
      <alignment vertical="center" wrapText="1"/>
    </xf>
    <xf numFmtId="0" fontId="23" fillId="0" borderId="0" xfId="0" applyFont="1">
      <alignment vertical="center"/>
    </xf>
    <xf numFmtId="0" fontId="0" fillId="0" borderId="0" xfId="0" applyAlignment="1"/>
    <xf numFmtId="179" fontId="0" fillId="0" borderId="0" xfId="0" applyNumberFormat="1">
      <alignment vertical="center"/>
    </xf>
    <xf numFmtId="49" fontId="0" fillId="0" borderId="0" xfId="0" applyNumberFormat="1">
      <alignment vertical="center"/>
    </xf>
    <xf numFmtId="179" fontId="0" fillId="0" borderId="0" xfId="0" applyNumberFormat="1" applyAlignment="1"/>
    <xf numFmtId="49" fontId="0" fillId="0" borderId="0" xfId="0" applyNumberFormat="1" applyAlignment="1"/>
    <xf numFmtId="0" fontId="23" fillId="0" borderId="32" xfId="0" applyFont="1" applyBorder="1" applyAlignment="1">
      <alignment vertical="center" wrapText="1"/>
    </xf>
    <xf numFmtId="0" fontId="23" fillId="0" borderId="37" xfId="0" applyFont="1" applyBorder="1" applyAlignment="1">
      <alignment vertical="center" wrapText="1"/>
    </xf>
    <xf numFmtId="0" fontId="23" fillId="0" borderId="41" xfId="0" applyFont="1" applyBorder="1" applyAlignment="1">
      <alignment vertical="center" wrapText="1"/>
    </xf>
    <xf numFmtId="178" fontId="12" fillId="0" borderId="2" xfId="0" applyNumberFormat="1" applyFont="1" applyBorder="1" applyAlignment="1">
      <alignment horizontal="left" vertical="center" shrinkToFit="1"/>
    </xf>
    <xf numFmtId="178" fontId="12" fillId="4" borderId="2" xfId="0" applyNumberFormat="1" applyFont="1" applyFill="1" applyBorder="1" applyAlignment="1">
      <alignment horizontal="left" vertical="center" shrinkToFit="1"/>
    </xf>
    <xf numFmtId="178" fontId="12" fillId="4" borderId="23" xfId="0" applyNumberFormat="1" applyFont="1" applyFill="1" applyBorder="1" applyAlignment="1">
      <alignment horizontal="left" vertical="center" shrinkToFit="1"/>
    </xf>
    <xf numFmtId="0" fontId="23" fillId="0" borderId="45" xfId="1" applyFont="1" applyBorder="1" applyAlignment="1">
      <alignment vertical="center" wrapText="1"/>
    </xf>
    <xf numFmtId="179" fontId="23" fillId="0" borderId="45" xfId="1" applyNumberFormat="1" applyFont="1" applyBorder="1" applyAlignment="1">
      <alignment vertical="center"/>
    </xf>
    <xf numFmtId="0" fontId="36" fillId="0" borderId="32" xfId="1" applyFont="1" applyBorder="1" applyAlignment="1">
      <alignment vertical="top" wrapText="1"/>
    </xf>
    <xf numFmtId="0" fontId="36" fillId="0" borderId="39" xfId="1" applyFont="1" applyBorder="1" applyAlignment="1">
      <alignment vertical="top"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23" fillId="0" borderId="29" xfId="1" applyFont="1" applyBorder="1" applyAlignment="1">
      <alignment vertical="center"/>
    </xf>
    <xf numFmtId="0" fontId="23" fillId="0" borderId="28" xfId="1" applyFont="1" applyBorder="1" applyAlignment="1">
      <alignment vertical="center" wrapText="1"/>
    </xf>
    <xf numFmtId="0" fontId="23" fillId="0" borderId="30" xfId="1" applyFont="1" applyBorder="1" applyAlignment="1">
      <alignment horizontal="left" vertical="top" wrapText="1"/>
    </xf>
    <xf numFmtId="0" fontId="23" fillId="0" borderId="31" xfId="1" applyFont="1" applyBorder="1" applyAlignment="1">
      <alignment horizontal="left" vertical="top" wrapText="1"/>
    </xf>
    <xf numFmtId="0" fontId="23" fillId="0" borderId="34" xfId="1" applyFont="1" applyBorder="1" applyAlignment="1">
      <alignment horizontal="left" vertical="top" wrapText="1"/>
    </xf>
    <xf numFmtId="0" fontId="23" fillId="0" borderId="35" xfId="1" applyFont="1" applyBorder="1" applyAlignment="1">
      <alignment horizontal="left" vertical="top" wrapText="1"/>
    </xf>
    <xf numFmtId="0" fontId="23" fillId="0" borderId="42" xfId="1" applyFont="1" applyBorder="1" applyAlignment="1">
      <alignment horizontal="left" vertical="top" wrapText="1"/>
    </xf>
    <xf numFmtId="0" fontId="23" fillId="0" borderId="43" xfId="1" applyFont="1" applyBorder="1" applyAlignment="1">
      <alignment horizontal="left" vertical="top" wrapText="1"/>
    </xf>
    <xf numFmtId="179" fontId="23" fillId="0" borderId="30" xfId="1" applyNumberFormat="1" applyFont="1" applyBorder="1" applyAlignment="1">
      <alignment vertical="center"/>
    </xf>
    <xf numFmtId="179" fontId="23" fillId="0" borderId="34" xfId="1" applyNumberFormat="1" applyFont="1" applyBorder="1" applyAlignment="1">
      <alignment vertical="center"/>
    </xf>
    <xf numFmtId="179" fontId="23" fillId="0" borderId="42" xfId="1" applyNumberFormat="1" applyFont="1" applyBorder="1" applyAlignment="1">
      <alignment vertical="center"/>
    </xf>
    <xf numFmtId="180" fontId="23" fillId="0" borderId="31" xfId="1" applyNumberFormat="1" applyFont="1" applyBorder="1" applyAlignment="1">
      <alignment vertical="center"/>
    </xf>
    <xf numFmtId="180" fontId="23" fillId="0" borderId="35" xfId="1" applyNumberFormat="1" applyFont="1" applyBorder="1" applyAlignment="1">
      <alignment vertical="center"/>
    </xf>
    <xf numFmtId="180" fontId="22" fillId="0" borderId="43" xfId="1" applyNumberFormat="1" applyBorder="1" applyAlignment="1">
      <alignment vertical="center"/>
    </xf>
    <xf numFmtId="0" fontId="23" fillId="0" borderId="26" xfId="1" applyFont="1" applyBorder="1" applyAlignment="1">
      <alignment horizontal="center" vertical="center" wrapText="1"/>
    </xf>
    <xf numFmtId="0" fontId="22" fillId="0" borderId="27" xfId="1" applyBorder="1" applyAlignment="1">
      <alignment vertical="center" wrapText="1"/>
    </xf>
    <xf numFmtId="0" fontId="22" fillId="0" borderId="26" xfId="1" applyBorder="1" applyAlignment="1">
      <alignment vertical="center" wrapText="1"/>
    </xf>
    <xf numFmtId="0" fontId="22" fillId="0" borderId="44" xfId="1" applyBorder="1" applyAlignment="1">
      <alignment vertical="center" wrapText="1"/>
    </xf>
    <xf numFmtId="0" fontId="23" fillId="0" borderId="30" xfId="0" applyFont="1" applyBorder="1" applyAlignment="1">
      <alignment horizontal="left" vertical="center" wrapText="1"/>
    </xf>
    <xf numFmtId="0" fontId="0" fillId="0" borderId="31" xfId="0" applyBorder="1" applyAlignment="1">
      <alignment vertical="center" wrapText="1"/>
    </xf>
    <xf numFmtId="0" fontId="0" fillId="0" borderId="34" xfId="0" applyBorder="1" applyAlignment="1">
      <alignment vertical="center" wrapText="1"/>
    </xf>
    <xf numFmtId="0" fontId="0" fillId="0" borderId="35" xfId="0" applyBorder="1" applyAlignment="1">
      <alignment vertical="center" wrapText="1"/>
    </xf>
    <xf numFmtId="0" fontId="0" fillId="0" borderId="42" xfId="0" applyBorder="1" applyAlignment="1">
      <alignment vertical="center" wrapText="1"/>
    </xf>
    <xf numFmtId="0" fontId="0" fillId="0" borderId="43" xfId="0" applyBorder="1" applyAlignment="1">
      <alignment vertical="center" wrapText="1"/>
    </xf>
    <xf numFmtId="0" fontId="22" fillId="0" borderId="34" xfId="1" applyBorder="1" applyAlignment="1">
      <alignment vertical="center"/>
    </xf>
    <xf numFmtId="0" fontId="22" fillId="0" borderId="42" xfId="1" applyBorder="1" applyAlignment="1">
      <alignment vertical="center"/>
    </xf>
    <xf numFmtId="0" fontId="23" fillId="0" borderId="30" xfId="1" applyFont="1" applyBorder="1" applyAlignment="1">
      <alignment horizontal="left" vertical="center" wrapText="1"/>
    </xf>
    <xf numFmtId="0" fontId="22" fillId="0" borderId="31" xfId="1" applyBorder="1" applyAlignment="1">
      <alignment vertical="center" wrapText="1"/>
    </xf>
    <xf numFmtId="0" fontId="23" fillId="0" borderId="34" xfId="1" applyFont="1" applyBorder="1" applyAlignment="1">
      <alignment horizontal="left" vertical="center" wrapText="1"/>
    </xf>
    <xf numFmtId="0" fontId="22" fillId="0" borderId="35" xfId="1" applyBorder="1" applyAlignment="1">
      <alignment vertical="center" wrapText="1"/>
    </xf>
    <xf numFmtId="0" fontId="22" fillId="0" borderId="34" xfId="1" applyBorder="1" applyAlignment="1">
      <alignment vertical="center" wrapText="1"/>
    </xf>
    <xf numFmtId="0" fontId="22" fillId="0" borderId="42" xfId="1" applyBorder="1" applyAlignment="1">
      <alignment vertical="center" wrapText="1"/>
    </xf>
    <xf numFmtId="0" fontId="22" fillId="0" borderId="43" xfId="1" applyBorder="1" applyAlignment="1">
      <alignment vertical="center" wrapText="1"/>
    </xf>
    <xf numFmtId="0" fontId="22" fillId="0" borderId="31" xfId="1" applyBorder="1" applyAlignment="1">
      <alignment vertical="top" wrapText="1"/>
    </xf>
    <xf numFmtId="0" fontId="22" fillId="0" borderId="35" xfId="1" applyBorder="1" applyAlignment="1">
      <alignment vertical="top" wrapText="1"/>
    </xf>
    <xf numFmtId="0" fontId="22" fillId="0" borderId="34" xfId="1" applyBorder="1" applyAlignment="1">
      <alignment vertical="top" wrapText="1"/>
    </xf>
    <xf numFmtId="0" fontId="22" fillId="0" borderId="42" xfId="1" applyBorder="1" applyAlignment="1">
      <alignment vertical="top" wrapText="1"/>
    </xf>
    <xf numFmtId="0" fontId="22" fillId="0" borderId="43" xfId="1" applyBorder="1" applyAlignment="1">
      <alignment vertical="top" wrapText="1"/>
    </xf>
    <xf numFmtId="0" fontId="22" fillId="0" borderId="30" xfId="1" applyBorder="1" applyAlignment="1">
      <alignment vertical="center" wrapText="1"/>
    </xf>
    <xf numFmtId="0" fontId="22" fillId="0" borderId="32" xfId="1" applyBorder="1" applyAlignment="1">
      <alignment vertical="center" wrapText="1"/>
    </xf>
    <xf numFmtId="0" fontId="22" fillId="0" borderId="36" xfId="1" applyBorder="1" applyAlignment="1">
      <alignment vertical="center" wrapText="1"/>
    </xf>
    <xf numFmtId="0" fontId="22" fillId="0" borderId="40" xfId="1" applyBorder="1" applyAlignment="1">
      <alignment vertical="center" wrapText="1"/>
    </xf>
    <xf numFmtId="179" fontId="23" fillId="0" borderId="30" xfId="1" applyNumberFormat="1" applyFont="1" applyBorder="1" applyAlignment="1">
      <alignment vertical="center" wrapText="1"/>
    </xf>
    <xf numFmtId="179" fontId="23" fillId="0" borderId="34" xfId="1" applyNumberFormat="1" applyFont="1" applyBorder="1" applyAlignment="1">
      <alignment vertical="center" wrapText="1"/>
    </xf>
    <xf numFmtId="179" fontId="23" fillId="0" borderId="42" xfId="1" applyNumberFormat="1" applyFont="1" applyBorder="1" applyAlignment="1">
      <alignment vertical="center" wrapText="1"/>
    </xf>
    <xf numFmtId="180" fontId="23" fillId="0" borderId="31" xfId="1" applyNumberFormat="1" applyFont="1" applyBorder="1" applyAlignment="1">
      <alignment horizontal="left" vertical="center"/>
    </xf>
    <xf numFmtId="180" fontId="23" fillId="0" borderId="35" xfId="1" applyNumberFormat="1" applyFont="1" applyBorder="1" applyAlignment="1">
      <alignment horizontal="left" vertical="center"/>
    </xf>
    <xf numFmtId="180" fontId="23" fillId="0" borderId="43" xfId="1" applyNumberFormat="1" applyFont="1" applyBorder="1" applyAlignment="1">
      <alignment horizontal="left" vertical="center"/>
    </xf>
    <xf numFmtId="0" fontId="23" fillId="0" borderId="37" xfId="1" applyFont="1" applyBorder="1" applyAlignment="1">
      <alignment vertical="center" wrapText="1"/>
    </xf>
    <xf numFmtId="0" fontId="23" fillId="0" borderId="36" xfId="1" applyFont="1" applyBorder="1" applyAlignment="1">
      <alignment vertical="center" wrapText="1"/>
    </xf>
    <xf numFmtId="0" fontId="23" fillId="0" borderId="38" xfId="1" applyFont="1" applyBorder="1" applyAlignment="1">
      <alignment vertical="center" wrapText="1"/>
    </xf>
    <xf numFmtId="0" fontId="32" fillId="0" borderId="30" xfId="0" applyFont="1" applyBorder="1" applyAlignment="1">
      <alignment horizontal="left" vertical="center" wrapText="1"/>
    </xf>
    <xf numFmtId="0" fontId="33" fillId="0" borderId="31" xfId="0" applyFont="1" applyBorder="1" applyAlignment="1">
      <alignment vertical="center" wrapText="1"/>
    </xf>
    <xf numFmtId="0" fontId="33" fillId="0" borderId="34" xfId="0" applyFont="1" applyBorder="1" applyAlignment="1">
      <alignment vertical="center" wrapText="1"/>
    </xf>
    <xf numFmtId="0" fontId="33" fillId="0" borderId="35" xfId="0" applyFont="1" applyBorder="1" applyAlignment="1">
      <alignment vertical="center" wrapText="1"/>
    </xf>
    <xf numFmtId="0" fontId="33" fillId="0" borderId="42" xfId="0" applyFont="1" applyBorder="1" applyAlignment="1">
      <alignment vertical="center" wrapText="1"/>
    </xf>
    <xf numFmtId="0" fontId="33" fillId="0" borderId="43" xfId="0" applyFont="1" applyBorder="1" applyAlignment="1">
      <alignment vertical="center" wrapText="1"/>
    </xf>
    <xf numFmtId="0" fontId="23" fillId="0" borderId="31" xfId="1" applyFont="1" applyBorder="1" applyAlignment="1">
      <alignment horizontal="left" vertical="center" wrapText="1"/>
    </xf>
    <xf numFmtId="0" fontId="23" fillId="0" borderId="35" xfId="1" applyFont="1" applyBorder="1" applyAlignment="1">
      <alignment horizontal="left" vertical="center" wrapText="1"/>
    </xf>
    <xf numFmtId="0" fontId="23" fillId="0" borderId="42" xfId="1" applyFont="1" applyBorder="1" applyAlignment="1">
      <alignment horizontal="left" vertical="center" wrapText="1"/>
    </xf>
    <xf numFmtId="0" fontId="23" fillId="0" borderId="43" xfId="1" applyFont="1" applyBorder="1" applyAlignment="1">
      <alignment horizontal="left" vertical="center" wrapText="1"/>
    </xf>
    <xf numFmtId="0" fontId="28" fillId="0" borderId="29" xfId="1" applyFont="1" applyBorder="1" applyAlignment="1">
      <alignment vertical="center" wrapText="1"/>
    </xf>
    <xf numFmtId="0" fontId="28" fillId="0" borderId="0" xfId="1" applyFont="1" applyAlignment="1">
      <alignment vertical="center" wrapText="1"/>
    </xf>
    <xf numFmtId="0" fontId="28" fillId="0" borderId="42" xfId="1" applyFont="1" applyBorder="1" applyAlignment="1">
      <alignment vertical="center" wrapText="1"/>
    </xf>
    <xf numFmtId="0" fontId="28" fillId="0" borderId="25" xfId="1" applyFont="1" applyBorder="1" applyAlignment="1">
      <alignment vertical="center" wrapText="1"/>
    </xf>
    <xf numFmtId="0" fontId="23" fillId="0" borderId="26" xfId="1" applyFont="1" applyBorder="1" applyAlignment="1">
      <alignment horizontal="center" vertical="center"/>
    </xf>
    <xf numFmtId="0" fontId="22" fillId="0" borderId="27" xfId="1" applyBorder="1" applyAlignment="1">
      <alignment vertical="center"/>
    </xf>
    <xf numFmtId="0" fontId="23" fillId="0" borderId="27" xfId="1" applyFont="1" applyBorder="1" applyAlignment="1">
      <alignment horizontal="center" vertical="center"/>
    </xf>
    <xf numFmtId="0" fontId="23" fillId="0" borderId="29" xfId="1" applyFont="1" applyBorder="1" applyAlignment="1">
      <alignment horizontal="left"/>
    </xf>
    <xf numFmtId="0" fontId="22" fillId="0" borderId="29" xfId="1" applyBorder="1"/>
    <xf numFmtId="0" fontId="23" fillId="0" borderId="32" xfId="1" applyFont="1" applyBorder="1" applyAlignment="1">
      <alignment horizontal="left" vertical="center" wrapText="1"/>
    </xf>
    <xf numFmtId="179" fontId="22" fillId="0" borderId="42" xfId="1" applyNumberFormat="1" applyBorder="1" applyAlignment="1">
      <alignment vertical="center"/>
    </xf>
    <xf numFmtId="180" fontId="22" fillId="0" borderId="43" xfId="1" applyNumberFormat="1" applyBorder="1" applyAlignment="1">
      <alignment horizontal="left" vertical="center"/>
    </xf>
    <xf numFmtId="0" fontId="24" fillId="0" borderId="26" xfId="2" applyFont="1" applyBorder="1" applyAlignment="1">
      <alignment horizontal="center" vertical="center"/>
    </xf>
    <xf numFmtId="0" fontId="24" fillId="0" borderId="27" xfId="2" applyFont="1" applyBorder="1" applyAlignment="1">
      <alignment horizontal="center" vertical="center"/>
    </xf>
    <xf numFmtId="0" fontId="23" fillId="0" borderId="0" xfId="2" applyFont="1" applyAlignment="1">
      <alignment vertical="center"/>
    </xf>
    <xf numFmtId="0" fontId="0" fillId="0" borderId="0" xfId="2" applyFont="1" applyAlignment="1">
      <alignment vertical="center"/>
    </xf>
    <xf numFmtId="0" fontId="23" fillId="0" borderId="0" xfId="2" applyFont="1" applyAlignment="1">
      <alignment vertical="center" wrapText="1"/>
    </xf>
    <xf numFmtId="0" fontId="35" fillId="0" borderId="32" xfId="2" applyFont="1" applyBorder="1" applyAlignment="1">
      <alignment horizontal="left" vertical="center" wrapText="1"/>
    </xf>
    <xf numFmtId="0" fontId="27" fillId="0" borderId="36" xfId="2" applyFont="1" applyBorder="1" applyAlignment="1">
      <alignment horizontal="left" vertical="center" wrapText="1"/>
    </xf>
    <xf numFmtId="0" fontId="27" fillId="0" borderId="40" xfId="2" applyFont="1" applyBorder="1" applyAlignment="1">
      <alignment horizontal="left" vertical="center" wrapText="1"/>
    </xf>
    <xf numFmtId="0" fontId="32" fillId="0" borderId="30" xfId="2" applyFont="1" applyBorder="1" applyAlignment="1">
      <alignment vertical="center" wrapText="1"/>
    </xf>
    <xf numFmtId="0" fontId="32" fillId="0" borderId="31" xfId="2" applyFont="1" applyBorder="1" applyAlignment="1">
      <alignment vertical="center" wrapText="1"/>
    </xf>
    <xf numFmtId="0" fontId="32" fillId="0" borderId="34" xfId="2" applyFont="1" applyBorder="1" applyAlignment="1">
      <alignment vertical="center" wrapText="1"/>
    </xf>
    <xf numFmtId="0" fontId="32" fillId="0" borderId="35" xfId="2" applyFont="1" applyBorder="1" applyAlignment="1">
      <alignment vertical="center" wrapText="1"/>
    </xf>
    <xf numFmtId="0" fontId="32" fillId="0" borderId="42" xfId="2" applyFont="1" applyBorder="1" applyAlignment="1">
      <alignment vertical="center" wrapText="1"/>
    </xf>
    <xf numFmtId="0" fontId="32" fillId="0" borderId="43" xfId="2" applyFont="1" applyBorder="1" applyAlignment="1">
      <alignment vertical="center" wrapText="1"/>
    </xf>
    <xf numFmtId="179" fontId="35" fillId="0" borderId="30" xfId="2" applyNumberFormat="1" applyFont="1" applyBorder="1" applyAlignment="1">
      <alignment vertical="center"/>
    </xf>
    <xf numFmtId="0" fontId="0" fillId="0" borderId="34" xfId="2" applyFont="1" applyBorder="1" applyAlignment="1">
      <alignment vertical="center"/>
    </xf>
    <xf numFmtId="0" fontId="0" fillId="0" borderId="42" xfId="2" applyFont="1" applyBorder="1" applyAlignment="1">
      <alignment vertical="center"/>
    </xf>
    <xf numFmtId="180" fontId="35" fillId="0" borderId="31" xfId="2" applyNumberFormat="1" applyFont="1" applyBorder="1" applyAlignment="1">
      <alignment vertical="center"/>
    </xf>
    <xf numFmtId="180" fontId="35" fillId="0" borderId="35" xfId="2" applyNumberFormat="1" applyFont="1" applyBorder="1" applyAlignment="1">
      <alignment vertical="center"/>
    </xf>
    <xf numFmtId="180" fontId="0" fillId="0" borderId="43" xfId="2" applyNumberFormat="1" applyFont="1" applyBorder="1" applyAlignment="1">
      <alignment vertical="center"/>
    </xf>
    <xf numFmtId="0" fontId="27" fillId="0" borderId="29" xfId="2" applyFont="1" applyBorder="1" applyAlignment="1">
      <alignment horizontal="left" vertical="center" wrapText="1"/>
    </xf>
    <xf numFmtId="0" fontId="23" fillId="0" borderId="0" xfId="0" applyFont="1" applyAlignment="1">
      <alignment vertical="center" wrapText="1"/>
    </xf>
    <xf numFmtId="0" fontId="0" fillId="0" borderId="0" xfId="0">
      <alignment vertical="center"/>
    </xf>
    <xf numFmtId="0" fontId="5" fillId="4" borderId="4" xfId="0" applyFont="1" applyFill="1" applyBorder="1" applyAlignment="1">
      <alignment horizontal="left" vertical="center" indent="1"/>
    </xf>
    <xf numFmtId="0" fontId="0" fillId="4" borderId="4" xfId="0" applyFill="1" applyBorder="1" applyAlignment="1">
      <alignment horizontal="left" vertical="center" indent="1"/>
    </xf>
    <xf numFmtId="0" fontId="7" fillId="0" borderId="3" xfId="0" applyFont="1" applyBorder="1" applyAlignment="1">
      <alignment horizontal="center"/>
    </xf>
    <xf numFmtId="178" fontId="20" fillId="0" borderId="0" xfId="0" applyNumberFormat="1" applyFont="1" applyAlignment="1">
      <alignment horizontal="left" vertical="center" indent="1" shrinkToFit="1"/>
    </xf>
    <xf numFmtId="0" fontId="0" fillId="0" borderId="0" xfId="0" applyAlignment="1">
      <alignment horizontal="left" vertical="center" indent="1" shrinkToFit="1"/>
    </xf>
    <xf numFmtId="0" fontId="5" fillId="4" borderId="2" xfId="0" applyFont="1" applyFill="1" applyBorder="1" applyAlignment="1">
      <alignment horizontal="center" vertical="center"/>
    </xf>
    <xf numFmtId="0" fontId="5" fillId="4" borderId="5" xfId="0" applyFont="1" applyFill="1" applyBorder="1" applyAlignment="1">
      <alignment horizontal="left" vertical="center" indent="1"/>
    </xf>
    <xf numFmtId="0" fontId="0" fillId="0" borderId="5" xfId="0" applyBorder="1" applyAlignment="1">
      <alignment horizontal="left" vertical="center" indent="1"/>
    </xf>
    <xf numFmtId="0" fontId="5" fillId="0" borderId="2" xfId="0" applyFont="1" applyBorder="1" applyAlignment="1">
      <alignment horizontal="left" vertical="center" indent="1"/>
    </xf>
    <xf numFmtId="0" fontId="0" fillId="0" borderId="2" xfId="0" applyBorder="1" applyAlignment="1">
      <alignment horizontal="left" vertical="center" indent="1"/>
    </xf>
    <xf numFmtId="0" fontId="5" fillId="4" borderId="2" xfId="0" applyFont="1" applyFill="1" applyBorder="1" applyAlignment="1">
      <alignment horizontal="left" vertical="center" indent="1"/>
    </xf>
  </cellXfs>
  <cellStyles count="3">
    <cellStyle name="標準" xfId="0" builtinId="0"/>
    <cellStyle name="標準 2" xfId="1" xr:uid="{612C5CBF-CF70-47DB-8CE1-6DBA2AC14588}"/>
    <cellStyle name="標準_別表1,2,3　220427" xfId="2" xr:uid="{D381C0D1-66A0-43FA-A9F4-206BD9BD232A}"/>
  </cellStyles>
  <dxfs count="0"/>
  <tableStyles count="0" defaultTableStyle="TableStyleMedium2" defaultPivotStyle="PivotStyleLight16"/>
  <colors>
    <mruColors>
      <color rgb="FFE2F1FA"/>
      <color rgb="FF0071BC"/>
      <color rgb="FF4D4D4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C03AB-DF9F-40AC-887E-0DD8821E6926}">
  <dimension ref="A1:L46"/>
  <sheetViews>
    <sheetView showGridLines="0" tabSelected="1" view="pageBreakPreview" topLeftCell="A9" zoomScale="85" zoomScaleNormal="85" zoomScaleSheetLayoutView="85" workbookViewId="0">
      <selection activeCell="F25" sqref="F25"/>
    </sheetView>
  </sheetViews>
  <sheetFormatPr defaultColWidth="9" defaultRowHeight="13.2"/>
  <cols>
    <col min="1" max="1" width="1.3984375" style="83" customWidth="1"/>
    <col min="2" max="2" width="3.59765625" style="83" customWidth="1"/>
    <col min="3" max="3" width="15.09765625" style="83" customWidth="1"/>
    <col min="4" max="4" width="3.09765625" style="83" customWidth="1"/>
    <col min="5" max="5" width="25.59765625" style="83" customWidth="1"/>
    <col min="6" max="6" width="38.5" style="83" customWidth="1"/>
    <col min="7" max="7" width="7.59765625" style="112" customWidth="1"/>
    <col min="8" max="8" width="8.09765625" style="83" customWidth="1"/>
    <col min="9" max="9" width="8.8984375" style="113" customWidth="1"/>
    <col min="10" max="10" width="1.3984375" style="83" customWidth="1"/>
    <col min="11" max="16384" width="9" style="83"/>
  </cols>
  <sheetData>
    <row r="1" spans="1:12" ht="26.4">
      <c r="A1" s="77"/>
      <c r="B1" s="78" t="s">
        <v>132</v>
      </c>
      <c r="C1" s="79"/>
      <c r="D1" s="79"/>
      <c r="E1" s="79"/>
      <c r="F1" s="79"/>
      <c r="G1" s="79"/>
      <c r="H1" s="80"/>
      <c r="I1" s="81"/>
      <c r="J1" s="77"/>
      <c r="K1" s="82" t="s">
        <v>53</v>
      </c>
    </row>
    <row r="2" spans="1:12" ht="26.4">
      <c r="A2" s="77"/>
      <c r="B2" s="210" t="s">
        <v>54</v>
      </c>
      <c r="C2" s="211"/>
      <c r="D2" s="159" t="s">
        <v>55</v>
      </c>
      <c r="E2" s="160"/>
      <c r="F2" s="84" t="s">
        <v>56</v>
      </c>
      <c r="G2" s="85" t="s">
        <v>57</v>
      </c>
      <c r="H2" s="210" t="s">
        <v>58</v>
      </c>
      <c r="I2" s="212"/>
      <c r="J2" s="77"/>
      <c r="K2" s="82" t="s">
        <v>53</v>
      </c>
    </row>
    <row r="3" spans="1:12" ht="26.4">
      <c r="A3" s="77"/>
      <c r="B3" s="213" t="s">
        <v>59</v>
      </c>
      <c r="C3" s="214"/>
      <c r="D3" s="214"/>
      <c r="E3" s="214"/>
      <c r="F3" s="214"/>
      <c r="G3" s="214"/>
      <c r="H3" s="214"/>
      <c r="I3" s="214"/>
      <c r="J3" s="77"/>
      <c r="K3" s="82" t="s">
        <v>53</v>
      </c>
    </row>
    <row r="4" spans="1:12" ht="27" customHeight="1">
      <c r="A4" s="77"/>
      <c r="B4" s="171" t="s">
        <v>60</v>
      </c>
      <c r="C4" s="172"/>
      <c r="D4" s="215" t="s">
        <v>61</v>
      </c>
      <c r="E4" s="184"/>
      <c r="F4" s="86" t="s">
        <v>62</v>
      </c>
      <c r="G4" s="87">
        <v>1</v>
      </c>
      <c r="H4" s="187" t="s">
        <v>63</v>
      </c>
      <c r="I4" s="190" t="s">
        <v>64</v>
      </c>
      <c r="J4" s="77"/>
      <c r="K4" s="82" t="s">
        <v>53</v>
      </c>
    </row>
    <row r="5" spans="1:12" ht="26.4">
      <c r="A5" s="77"/>
      <c r="B5" s="175"/>
      <c r="C5" s="174"/>
      <c r="D5" s="185"/>
      <c r="E5" s="185"/>
      <c r="F5" s="193" t="s">
        <v>65</v>
      </c>
      <c r="G5" s="88">
        <v>1</v>
      </c>
      <c r="H5" s="188"/>
      <c r="I5" s="191"/>
      <c r="J5" s="77"/>
      <c r="K5" s="82" t="s">
        <v>53</v>
      </c>
    </row>
    <row r="6" spans="1:12">
      <c r="A6" s="77"/>
      <c r="B6" s="175"/>
      <c r="C6" s="174"/>
      <c r="D6" s="185"/>
      <c r="E6" s="185"/>
      <c r="F6" s="194"/>
      <c r="G6" s="90" t="s">
        <v>66</v>
      </c>
      <c r="H6" s="188"/>
      <c r="I6" s="191"/>
      <c r="J6" s="77"/>
      <c r="K6" s="91"/>
    </row>
    <row r="7" spans="1:12" ht="26.4">
      <c r="A7" s="77"/>
      <c r="B7" s="175"/>
      <c r="C7" s="174"/>
      <c r="D7" s="185"/>
      <c r="E7" s="185"/>
      <c r="F7" s="195"/>
      <c r="G7" s="93">
        <v>0</v>
      </c>
      <c r="H7" s="188"/>
      <c r="I7" s="191"/>
      <c r="J7" s="77"/>
      <c r="K7" s="82" t="s">
        <v>53</v>
      </c>
    </row>
    <row r="8" spans="1:12" ht="26.4">
      <c r="A8" s="77"/>
      <c r="B8" s="175"/>
      <c r="C8" s="174"/>
      <c r="D8" s="185"/>
      <c r="E8" s="185"/>
      <c r="F8" s="94" t="s">
        <v>67</v>
      </c>
      <c r="G8" s="95">
        <v>0</v>
      </c>
      <c r="H8" s="188"/>
      <c r="I8" s="191"/>
      <c r="J8" s="77"/>
      <c r="K8" s="82" t="s">
        <v>53</v>
      </c>
    </row>
    <row r="9" spans="1:12" ht="26.4">
      <c r="A9" s="77"/>
      <c r="B9" s="175"/>
      <c r="C9" s="174"/>
      <c r="D9" s="186"/>
      <c r="E9" s="186"/>
      <c r="F9" s="96" t="s">
        <v>68</v>
      </c>
      <c r="G9" s="97">
        <v>-2</v>
      </c>
      <c r="H9" s="189"/>
      <c r="I9" s="192"/>
      <c r="J9" s="77"/>
      <c r="K9" s="82" t="s">
        <v>53</v>
      </c>
    </row>
    <row r="10" spans="1:12" ht="27" customHeight="1">
      <c r="A10" s="77"/>
      <c r="B10" s="175"/>
      <c r="C10" s="174"/>
      <c r="D10" s="171" t="s">
        <v>69</v>
      </c>
      <c r="E10" s="172"/>
      <c r="F10" s="86" t="s">
        <v>70</v>
      </c>
      <c r="G10" s="87">
        <v>0</v>
      </c>
      <c r="H10" s="153"/>
      <c r="I10" s="190" t="s">
        <v>71</v>
      </c>
      <c r="J10" s="77"/>
      <c r="K10" s="82" t="s">
        <v>53</v>
      </c>
    </row>
    <row r="11" spans="1:12" ht="26.4">
      <c r="A11" s="77"/>
      <c r="B11" s="176"/>
      <c r="C11" s="177"/>
      <c r="D11" s="176"/>
      <c r="E11" s="177"/>
      <c r="F11" s="89" t="s">
        <v>68</v>
      </c>
      <c r="G11" s="98">
        <v>-1</v>
      </c>
      <c r="H11" s="216"/>
      <c r="I11" s="217"/>
      <c r="J11" s="77"/>
      <c r="K11" s="82" t="s">
        <v>53</v>
      </c>
    </row>
    <row r="12" spans="1:12" ht="26.4">
      <c r="A12" s="77"/>
      <c r="B12" s="99" t="s">
        <v>72</v>
      </c>
      <c r="D12" s="99"/>
      <c r="E12" s="99"/>
      <c r="F12" s="99"/>
      <c r="G12" s="99"/>
      <c r="H12" s="99"/>
      <c r="I12" s="99"/>
      <c r="J12" s="77"/>
      <c r="K12" s="82" t="s">
        <v>53</v>
      </c>
    </row>
    <row r="13" spans="1:12" ht="74.25" customHeight="1">
      <c r="A13" s="77"/>
      <c r="B13" s="171" t="s">
        <v>73</v>
      </c>
      <c r="C13" s="172"/>
      <c r="D13" s="171" t="s">
        <v>108</v>
      </c>
      <c r="E13" s="172"/>
      <c r="F13" s="138" t="s">
        <v>138</v>
      </c>
      <c r="G13" s="87">
        <v>1</v>
      </c>
      <c r="H13" s="153"/>
      <c r="I13" s="156" t="s">
        <v>64</v>
      </c>
      <c r="J13" s="77"/>
      <c r="K13" s="82" t="s">
        <v>74</v>
      </c>
      <c r="L13" s="91"/>
    </row>
    <row r="14" spans="1:12" ht="55.5" customHeight="1">
      <c r="A14" s="77"/>
      <c r="B14" s="173"/>
      <c r="C14" s="174"/>
      <c r="D14" s="173"/>
      <c r="E14" s="174"/>
      <c r="F14" s="139" t="s">
        <v>136</v>
      </c>
      <c r="G14" s="98">
        <v>0.5</v>
      </c>
      <c r="H14" s="154"/>
      <c r="I14" s="157"/>
      <c r="J14" s="77"/>
      <c r="K14" s="82"/>
      <c r="L14" s="91"/>
    </row>
    <row r="15" spans="1:12" ht="26.4">
      <c r="A15" s="77"/>
      <c r="B15" s="176"/>
      <c r="C15" s="177"/>
      <c r="D15" s="176"/>
      <c r="E15" s="177"/>
      <c r="F15" s="96" t="s">
        <v>75</v>
      </c>
      <c r="G15" s="97">
        <v>0</v>
      </c>
      <c r="H15" s="155"/>
      <c r="I15" s="158"/>
      <c r="J15" s="77"/>
      <c r="K15" s="82" t="s">
        <v>53</v>
      </c>
      <c r="L15" s="91"/>
    </row>
    <row r="16" spans="1:12" s="91" customFormat="1" ht="39.6">
      <c r="A16" s="77"/>
      <c r="B16" s="171" t="s">
        <v>76</v>
      </c>
      <c r="C16" s="172"/>
      <c r="D16" s="171" t="s">
        <v>77</v>
      </c>
      <c r="E16" s="202"/>
      <c r="F16" s="86" t="s">
        <v>78</v>
      </c>
      <c r="G16" s="87">
        <v>1</v>
      </c>
      <c r="H16" s="153"/>
      <c r="I16" s="156" t="s">
        <v>64</v>
      </c>
      <c r="J16" s="77"/>
      <c r="K16" s="82" t="s">
        <v>79</v>
      </c>
    </row>
    <row r="17" spans="1:12" s="91" customFormat="1" ht="39.6">
      <c r="A17" s="77"/>
      <c r="B17" s="175"/>
      <c r="C17" s="174"/>
      <c r="D17" s="173"/>
      <c r="E17" s="203"/>
      <c r="F17" s="94" t="s">
        <v>80</v>
      </c>
      <c r="G17" s="95">
        <v>0.5</v>
      </c>
      <c r="H17" s="154"/>
      <c r="I17" s="157"/>
      <c r="J17" s="77"/>
      <c r="K17" s="82" t="s">
        <v>79</v>
      </c>
    </row>
    <row r="18" spans="1:12" s="91" customFormat="1" ht="26.4">
      <c r="A18" s="77"/>
      <c r="B18" s="176"/>
      <c r="C18" s="177"/>
      <c r="D18" s="204"/>
      <c r="E18" s="205"/>
      <c r="F18" s="96" t="s">
        <v>81</v>
      </c>
      <c r="G18" s="97">
        <v>0</v>
      </c>
      <c r="H18" s="155"/>
      <c r="I18" s="158"/>
      <c r="J18" s="77"/>
      <c r="K18" s="82" t="s">
        <v>53</v>
      </c>
    </row>
    <row r="19" spans="1:12" s="91" customFormat="1" ht="79.2">
      <c r="A19" s="77"/>
      <c r="B19" s="171" t="s">
        <v>82</v>
      </c>
      <c r="C19" s="172"/>
      <c r="D19" s="171" t="s">
        <v>83</v>
      </c>
      <c r="E19" s="206"/>
      <c r="F19" s="100" t="s">
        <v>84</v>
      </c>
      <c r="G19" s="87">
        <v>1</v>
      </c>
      <c r="H19" s="153"/>
      <c r="I19" s="156" t="s">
        <v>64</v>
      </c>
      <c r="J19" s="77"/>
      <c r="K19" s="82" t="s">
        <v>85</v>
      </c>
      <c r="L19" s="101"/>
    </row>
    <row r="20" spans="1:12" s="91" customFormat="1" ht="79.2">
      <c r="A20" s="77"/>
      <c r="B20" s="173"/>
      <c r="C20" s="174"/>
      <c r="D20" s="173"/>
      <c r="E20" s="207"/>
      <c r="F20" s="102" t="s">
        <v>86</v>
      </c>
      <c r="G20" s="98">
        <v>0.5</v>
      </c>
      <c r="H20" s="154"/>
      <c r="I20" s="157"/>
      <c r="J20" s="77"/>
      <c r="K20" s="82" t="s">
        <v>85</v>
      </c>
    </row>
    <row r="21" spans="1:12" s="91" customFormat="1" ht="26.4">
      <c r="A21" s="77"/>
      <c r="B21" s="176"/>
      <c r="C21" s="177"/>
      <c r="D21" s="208"/>
      <c r="E21" s="209"/>
      <c r="F21" s="96" t="s">
        <v>81</v>
      </c>
      <c r="G21" s="97">
        <v>0</v>
      </c>
      <c r="H21" s="155"/>
      <c r="I21" s="158"/>
      <c r="J21" s="77"/>
      <c r="K21" s="82" t="s">
        <v>53</v>
      </c>
    </row>
    <row r="22" spans="1:12" s="91" customFormat="1" ht="26.4">
      <c r="A22" s="77"/>
      <c r="B22" s="183" t="s">
        <v>106</v>
      </c>
      <c r="C22" s="172"/>
      <c r="D22" s="184" t="s">
        <v>109</v>
      </c>
      <c r="E22" s="184"/>
      <c r="F22" s="86" t="s">
        <v>62</v>
      </c>
      <c r="G22" s="103">
        <v>3</v>
      </c>
      <c r="H22" s="187" t="s">
        <v>63</v>
      </c>
      <c r="I22" s="190" t="s">
        <v>87</v>
      </c>
      <c r="J22" s="77"/>
      <c r="K22" s="82" t="s">
        <v>53</v>
      </c>
    </row>
    <row r="23" spans="1:12" s="91" customFormat="1" ht="26.4">
      <c r="A23" s="77"/>
      <c r="B23" s="175"/>
      <c r="C23" s="174"/>
      <c r="D23" s="185"/>
      <c r="E23" s="185"/>
      <c r="F23" s="193" t="s">
        <v>88</v>
      </c>
      <c r="G23" s="88">
        <v>3</v>
      </c>
      <c r="H23" s="188"/>
      <c r="I23" s="191"/>
      <c r="J23" s="77"/>
      <c r="K23" s="82" t="s">
        <v>53</v>
      </c>
    </row>
    <row r="24" spans="1:12" s="91" customFormat="1">
      <c r="A24" s="77"/>
      <c r="B24" s="175"/>
      <c r="C24" s="174"/>
      <c r="D24" s="185"/>
      <c r="E24" s="185"/>
      <c r="F24" s="194"/>
      <c r="G24" s="90" t="s">
        <v>66</v>
      </c>
      <c r="H24" s="188"/>
      <c r="I24" s="191"/>
      <c r="J24" s="77"/>
    </row>
    <row r="25" spans="1:12" s="91" customFormat="1" ht="26.4">
      <c r="A25" s="77"/>
      <c r="B25" s="175"/>
      <c r="C25" s="174"/>
      <c r="D25" s="185"/>
      <c r="E25" s="185"/>
      <c r="F25" s="195"/>
      <c r="G25" s="93">
        <v>0</v>
      </c>
      <c r="H25" s="188"/>
      <c r="I25" s="191"/>
      <c r="J25" s="77"/>
      <c r="K25" s="82" t="s">
        <v>53</v>
      </c>
    </row>
    <row r="26" spans="1:12" s="91" customFormat="1" ht="26.4">
      <c r="A26" s="77"/>
      <c r="B26" s="175"/>
      <c r="C26" s="174"/>
      <c r="D26" s="185"/>
      <c r="E26" s="185"/>
      <c r="F26" s="94" t="s">
        <v>67</v>
      </c>
      <c r="G26" s="95">
        <v>0</v>
      </c>
      <c r="H26" s="188"/>
      <c r="I26" s="191"/>
      <c r="J26" s="77"/>
      <c r="K26" s="82" t="s">
        <v>53</v>
      </c>
    </row>
    <row r="27" spans="1:12" s="91" customFormat="1" ht="26.4">
      <c r="A27" s="77"/>
      <c r="B27" s="176"/>
      <c r="C27" s="177"/>
      <c r="D27" s="186"/>
      <c r="E27" s="186"/>
      <c r="F27" s="104" t="s">
        <v>68</v>
      </c>
      <c r="G27" s="105">
        <v>-2</v>
      </c>
      <c r="H27" s="189"/>
      <c r="I27" s="192"/>
      <c r="J27" s="77"/>
      <c r="K27" s="82" t="s">
        <v>53</v>
      </c>
    </row>
    <row r="28" spans="1:12" ht="26.4">
      <c r="A28" s="77"/>
      <c r="B28" s="106" t="s">
        <v>89</v>
      </c>
      <c r="D28" s="106"/>
      <c r="E28" s="106"/>
      <c r="F28" s="106"/>
      <c r="G28" s="106"/>
      <c r="H28" s="80"/>
      <c r="I28" s="81"/>
      <c r="J28" s="77"/>
      <c r="K28" s="82" t="s">
        <v>53</v>
      </c>
    </row>
    <row r="29" spans="1:12" ht="40.5" customHeight="1">
      <c r="A29" s="77"/>
      <c r="B29" s="163" t="s">
        <v>90</v>
      </c>
      <c r="C29" s="164"/>
      <c r="D29" s="196" t="s">
        <v>110</v>
      </c>
      <c r="E29" s="197"/>
      <c r="F29" s="86" t="s">
        <v>91</v>
      </c>
      <c r="G29" s="87">
        <v>0.5</v>
      </c>
      <c r="H29" s="153"/>
      <c r="I29" s="156" t="s">
        <v>92</v>
      </c>
      <c r="J29" s="77"/>
      <c r="K29" s="82" t="s">
        <v>79</v>
      </c>
    </row>
    <row r="30" spans="1:12" ht="39.6">
      <c r="A30" s="77"/>
      <c r="B30" s="165"/>
      <c r="C30" s="166"/>
      <c r="D30" s="198"/>
      <c r="E30" s="199"/>
      <c r="F30" s="94" t="s">
        <v>93</v>
      </c>
      <c r="G30" s="95">
        <v>0.25</v>
      </c>
      <c r="H30" s="169"/>
      <c r="I30" s="157"/>
      <c r="J30" s="77"/>
      <c r="K30" s="82" t="s">
        <v>79</v>
      </c>
    </row>
    <row r="31" spans="1:12" ht="39.6">
      <c r="A31" s="77"/>
      <c r="B31" s="167"/>
      <c r="C31" s="168"/>
      <c r="D31" s="200"/>
      <c r="E31" s="201"/>
      <c r="F31" s="96" t="s">
        <v>94</v>
      </c>
      <c r="G31" s="97">
        <v>0</v>
      </c>
      <c r="H31" s="170"/>
      <c r="I31" s="158"/>
      <c r="J31" s="77"/>
      <c r="K31" s="82" t="s">
        <v>79</v>
      </c>
    </row>
    <row r="32" spans="1:12" ht="40.5" customHeight="1">
      <c r="A32" s="77"/>
      <c r="B32" s="163" t="s">
        <v>111</v>
      </c>
      <c r="C32" s="164"/>
      <c r="D32" s="163" t="s">
        <v>112</v>
      </c>
      <c r="E32" s="164"/>
      <c r="F32" s="130" t="s">
        <v>129</v>
      </c>
      <c r="G32" s="87">
        <v>1</v>
      </c>
      <c r="H32" s="153"/>
      <c r="I32" s="156" t="s">
        <v>64</v>
      </c>
      <c r="J32" s="77"/>
      <c r="K32" s="82" t="s">
        <v>79</v>
      </c>
    </row>
    <row r="33" spans="1:12" ht="39.6">
      <c r="A33" s="77"/>
      <c r="B33" s="165"/>
      <c r="C33" s="166"/>
      <c r="D33" s="165"/>
      <c r="E33" s="166"/>
      <c r="F33" s="131" t="s">
        <v>130</v>
      </c>
      <c r="G33" s="88">
        <v>0.5</v>
      </c>
      <c r="H33" s="169"/>
      <c r="I33" s="157"/>
      <c r="J33" s="77"/>
      <c r="K33" s="82" t="s">
        <v>79</v>
      </c>
    </row>
    <row r="34" spans="1:12" ht="39.6">
      <c r="A34" s="77"/>
      <c r="B34" s="167"/>
      <c r="C34" s="168"/>
      <c r="D34" s="167"/>
      <c r="E34" s="168"/>
      <c r="F34" s="132" t="s">
        <v>131</v>
      </c>
      <c r="G34" s="97">
        <v>0</v>
      </c>
      <c r="H34" s="170"/>
      <c r="I34" s="158"/>
      <c r="J34" s="77"/>
      <c r="K34" s="82" t="s">
        <v>79</v>
      </c>
    </row>
    <row r="35" spans="1:12" ht="40.5" customHeight="1">
      <c r="A35" s="77"/>
      <c r="B35" s="171" t="s">
        <v>95</v>
      </c>
      <c r="C35" s="172"/>
      <c r="D35" s="147" t="s">
        <v>96</v>
      </c>
      <c r="E35" s="178"/>
      <c r="F35" s="86" t="s">
        <v>97</v>
      </c>
      <c r="G35" s="87">
        <v>1</v>
      </c>
      <c r="H35" s="153"/>
      <c r="I35" s="156" t="s">
        <v>64</v>
      </c>
      <c r="J35" s="77"/>
      <c r="K35" s="82" t="s">
        <v>79</v>
      </c>
      <c r="L35" s="91"/>
    </row>
    <row r="36" spans="1:12" ht="39.6">
      <c r="A36" s="77"/>
      <c r="B36" s="173"/>
      <c r="C36" s="174"/>
      <c r="D36" s="149"/>
      <c r="E36" s="179"/>
      <c r="F36" s="92" t="s">
        <v>98</v>
      </c>
      <c r="G36" s="93">
        <v>0.75</v>
      </c>
      <c r="H36" s="154"/>
      <c r="I36" s="157"/>
      <c r="J36" s="77"/>
      <c r="K36" s="82" t="s">
        <v>79</v>
      </c>
      <c r="L36" s="91"/>
    </row>
    <row r="37" spans="1:12" ht="52.8">
      <c r="A37" s="77"/>
      <c r="B37" s="175"/>
      <c r="C37" s="174"/>
      <c r="D37" s="180"/>
      <c r="E37" s="179"/>
      <c r="F37" s="94" t="s">
        <v>137</v>
      </c>
      <c r="G37" s="95">
        <v>0.5</v>
      </c>
      <c r="H37" s="169"/>
      <c r="I37" s="157"/>
      <c r="J37" s="77"/>
      <c r="K37" s="82" t="s">
        <v>85</v>
      </c>
      <c r="L37" s="91"/>
    </row>
    <row r="38" spans="1:12" ht="39.6">
      <c r="A38" s="77"/>
      <c r="B38" s="175"/>
      <c r="C38" s="174"/>
      <c r="D38" s="180"/>
      <c r="E38" s="179"/>
      <c r="F38" s="136" t="s">
        <v>99</v>
      </c>
      <c r="G38" s="137">
        <v>0.25</v>
      </c>
      <c r="H38" s="169"/>
      <c r="I38" s="157"/>
      <c r="J38" s="77"/>
      <c r="K38" s="82" t="s">
        <v>79</v>
      </c>
      <c r="L38" s="91"/>
    </row>
    <row r="39" spans="1:12" ht="26.4">
      <c r="A39" s="77"/>
      <c r="B39" s="176"/>
      <c r="C39" s="177"/>
      <c r="D39" s="181"/>
      <c r="E39" s="182"/>
      <c r="F39" s="96" t="s">
        <v>81</v>
      </c>
      <c r="G39" s="97">
        <v>0</v>
      </c>
      <c r="H39" s="170"/>
      <c r="I39" s="158"/>
      <c r="J39" s="77"/>
      <c r="K39" s="82" t="s">
        <v>53</v>
      </c>
      <c r="L39" s="91"/>
    </row>
    <row r="40" spans="1:12" ht="136.5" customHeight="1">
      <c r="A40" s="77"/>
      <c r="B40" s="146" t="s">
        <v>100</v>
      </c>
      <c r="C40" s="146"/>
      <c r="D40" s="147" t="s">
        <v>101</v>
      </c>
      <c r="E40" s="148"/>
      <c r="F40" s="100" t="s">
        <v>133</v>
      </c>
      <c r="G40" s="87">
        <v>0.5</v>
      </c>
      <c r="H40" s="153"/>
      <c r="I40" s="156" t="s">
        <v>92</v>
      </c>
      <c r="J40" s="77"/>
      <c r="K40" s="82" t="s">
        <v>102</v>
      </c>
      <c r="L40" s="91"/>
    </row>
    <row r="41" spans="1:12" ht="73.2">
      <c r="A41" s="77"/>
      <c r="B41" s="146"/>
      <c r="C41" s="146"/>
      <c r="D41" s="149"/>
      <c r="E41" s="150"/>
      <c r="F41" s="89" t="s">
        <v>103</v>
      </c>
      <c r="G41" s="98">
        <v>0.25</v>
      </c>
      <c r="H41" s="154"/>
      <c r="I41" s="157"/>
      <c r="J41" s="77"/>
      <c r="K41" s="82" t="s">
        <v>53</v>
      </c>
      <c r="L41" s="91"/>
    </row>
    <row r="42" spans="1:12" ht="26.4">
      <c r="A42" s="77"/>
      <c r="B42" s="146"/>
      <c r="C42" s="146"/>
      <c r="D42" s="151"/>
      <c r="E42" s="152"/>
      <c r="F42" s="96" t="s">
        <v>81</v>
      </c>
      <c r="G42" s="97">
        <v>0</v>
      </c>
      <c r="H42" s="155"/>
      <c r="I42" s="158"/>
      <c r="J42" s="77"/>
      <c r="K42" s="82" t="s">
        <v>53</v>
      </c>
      <c r="L42" s="91"/>
    </row>
    <row r="43" spans="1:12" ht="26.4">
      <c r="A43" s="77"/>
      <c r="B43" s="77"/>
      <c r="C43" s="77"/>
      <c r="D43" s="77"/>
      <c r="E43" s="77"/>
      <c r="F43" s="77"/>
      <c r="G43" s="107"/>
      <c r="H43" s="77"/>
      <c r="I43" s="108"/>
      <c r="J43" s="77"/>
      <c r="K43" s="82" t="s">
        <v>53</v>
      </c>
    </row>
    <row r="44" spans="1:12" ht="26.4">
      <c r="A44" s="77"/>
      <c r="B44" s="159" t="s">
        <v>104</v>
      </c>
      <c r="C44" s="160"/>
      <c r="D44" s="161"/>
      <c r="E44" s="162"/>
      <c r="F44" s="162"/>
      <c r="G44" s="160"/>
      <c r="H44" s="109"/>
      <c r="I44" s="110" t="s">
        <v>135</v>
      </c>
      <c r="J44" s="77"/>
      <c r="K44" s="82" t="s">
        <v>53</v>
      </c>
    </row>
    <row r="45" spans="1:12" ht="27.75" customHeight="1">
      <c r="A45" s="77"/>
      <c r="B45" s="145"/>
      <c r="C45" s="145"/>
      <c r="D45" s="145"/>
      <c r="E45" s="145"/>
      <c r="F45" s="145"/>
      <c r="G45" s="145"/>
      <c r="H45" s="145"/>
      <c r="I45" s="145"/>
      <c r="J45" s="77"/>
      <c r="K45" s="91"/>
    </row>
    <row r="46" spans="1:12">
      <c r="B46" s="111" t="s">
        <v>105</v>
      </c>
    </row>
  </sheetData>
  <mergeCells count="48">
    <mergeCell ref="B2:C2"/>
    <mergeCell ref="D2:E2"/>
    <mergeCell ref="H2:I2"/>
    <mergeCell ref="B3:I3"/>
    <mergeCell ref="B4:C11"/>
    <mergeCell ref="D4:E9"/>
    <mergeCell ref="H4:H9"/>
    <mergeCell ref="I4:I9"/>
    <mergeCell ref="F5:F7"/>
    <mergeCell ref="D10:E11"/>
    <mergeCell ref="H10:H11"/>
    <mergeCell ref="I10:I11"/>
    <mergeCell ref="B13:C15"/>
    <mergeCell ref="D13:E15"/>
    <mergeCell ref="H13:H15"/>
    <mergeCell ref="I13:I15"/>
    <mergeCell ref="B29:C31"/>
    <mergeCell ref="D29:E31"/>
    <mergeCell ref="H29:H31"/>
    <mergeCell ref="I29:I31"/>
    <mergeCell ref="B16:C18"/>
    <mergeCell ref="D16:E18"/>
    <mergeCell ref="H16:H18"/>
    <mergeCell ref="I16:I18"/>
    <mergeCell ref="B19:C21"/>
    <mergeCell ref="D19:E21"/>
    <mergeCell ref="H19:H21"/>
    <mergeCell ref="I19:I21"/>
    <mergeCell ref="B22:C27"/>
    <mergeCell ref="D22:E27"/>
    <mergeCell ref="H22:H27"/>
    <mergeCell ref="I22:I27"/>
    <mergeCell ref="F23:F25"/>
    <mergeCell ref="B32:C34"/>
    <mergeCell ref="D32:E34"/>
    <mergeCell ref="H32:H34"/>
    <mergeCell ref="I32:I34"/>
    <mergeCell ref="B35:C39"/>
    <mergeCell ref="D35:E39"/>
    <mergeCell ref="H35:H39"/>
    <mergeCell ref="I35:I39"/>
    <mergeCell ref="B45:I45"/>
    <mergeCell ref="B40:C42"/>
    <mergeCell ref="D40:E42"/>
    <mergeCell ref="H40:H42"/>
    <mergeCell ref="I40:I42"/>
    <mergeCell ref="B44:C44"/>
    <mergeCell ref="D44:G44"/>
  </mergeCells>
  <phoneticPr fontId="1"/>
  <printOptions horizontalCentered="1"/>
  <pageMargins left="0.9055118110236221" right="0.70866141732283472" top="0.74803149606299213" bottom="0.15748031496062992" header="0.31496062992125984" footer="0.31496062992125984"/>
  <pageSetup paperSize="9" scale="67" fitToHeight="2" orientation="portrait" horizontalDpi="300" verticalDpi="300" r:id="rId1"/>
  <headerFooter alignWithMargins="0"/>
  <rowBreaks count="1" manualBreakCount="1">
    <brk id="27"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4C867-16E4-4424-A861-E5B590A45A81}">
  <sheetPr>
    <pageSetUpPr fitToPage="1"/>
  </sheetPr>
  <dimension ref="A1:L54"/>
  <sheetViews>
    <sheetView tabSelected="1" view="pageBreakPreview" zoomScaleNormal="100" zoomScaleSheetLayoutView="100" workbookViewId="0">
      <selection activeCell="F25" sqref="F25"/>
    </sheetView>
  </sheetViews>
  <sheetFormatPr defaultRowHeight="18"/>
  <cols>
    <col min="1" max="1" width="1.3984375" style="125" customWidth="1"/>
    <col min="2" max="2" width="3.59765625" style="125" customWidth="1"/>
    <col min="3" max="3" width="15.09765625" style="125" customWidth="1"/>
    <col min="4" max="4" width="3.09765625" style="125" customWidth="1"/>
    <col min="5" max="5" width="25.59765625" style="125" customWidth="1"/>
    <col min="6" max="6" width="35.59765625" style="125" customWidth="1"/>
    <col min="7" max="7" width="7.8984375" style="128" bestFit="1" customWidth="1"/>
    <col min="8" max="8" width="8.09765625" style="125" customWidth="1"/>
    <col min="9" max="9" width="8.8984375" style="129" customWidth="1"/>
    <col min="10" max="10" width="1.3984375" style="125" customWidth="1"/>
    <col min="11" max="127" width="9" style="125"/>
    <col min="128" max="128" width="1.3984375" style="125" customWidth="1"/>
    <col min="129" max="129" width="3.59765625" style="125" customWidth="1"/>
    <col min="130" max="130" width="15.09765625" style="125" customWidth="1"/>
    <col min="131" max="131" width="3.09765625" style="125" customWidth="1"/>
    <col min="132" max="132" width="25.59765625" style="125" customWidth="1"/>
    <col min="133" max="133" width="35.59765625" style="125" customWidth="1"/>
    <col min="134" max="134" width="7.59765625" style="125" customWidth="1"/>
    <col min="135" max="135" width="8.09765625" style="125" customWidth="1"/>
    <col min="136" max="136" width="8.8984375" style="125" customWidth="1"/>
    <col min="137" max="137" width="1.3984375" style="125" customWidth="1"/>
    <col min="138" max="383" width="9" style="125"/>
    <col min="384" max="384" width="1.3984375" style="125" customWidth="1"/>
    <col min="385" max="385" width="3.59765625" style="125" customWidth="1"/>
    <col min="386" max="386" width="15.09765625" style="125" customWidth="1"/>
    <col min="387" max="387" width="3.09765625" style="125" customWidth="1"/>
    <col min="388" max="388" width="25.59765625" style="125" customWidth="1"/>
    <col min="389" max="389" width="35.59765625" style="125" customWidth="1"/>
    <col min="390" max="390" width="7.59765625" style="125" customWidth="1"/>
    <col min="391" max="391" width="8.09765625" style="125" customWidth="1"/>
    <col min="392" max="392" width="8.8984375" style="125" customWidth="1"/>
    <col min="393" max="393" width="1.3984375" style="125" customWidth="1"/>
    <col min="394" max="639" width="9" style="125"/>
    <col min="640" max="640" width="1.3984375" style="125" customWidth="1"/>
    <col min="641" max="641" width="3.59765625" style="125" customWidth="1"/>
    <col min="642" max="642" width="15.09765625" style="125" customWidth="1"/>
    <col min="643" max="643" width="3.09765625" style="125" customWidth="1"/>
    <col min="644" max="644" width="25.59765625" style="125" customWidth="1"/>
    <col min="645" max="645" width="35.59765625" style="125" customWidth="1"/>
    <col min="646" max="646" width="7.59765625" style="125" customWidth="1"/>
    <col min="647" max="647" width="8.09765625" style="125" customWidth="1"/>
    <col min="648" max="648" width="8.8984375" style="125" customWidth="1"/>
    <col min="649" max="649" width="1.3984375" style="125" customWidth="1"/>
    <col min="650" max="895" width="9" style="125"/>
    <col min="896" max="896" width="1.3984375" style="125" customWidth="1"/>
    <col min="897" max="897" width="3.59765625" style="125" customWidth="1"/>
    <col min="898" max="898" width="15.09765625" style="125" customWidth="1"/>
    <col min="899" max="899" width="3.09765625" style="125" customWidth="1"/>
    <col min="900" max="900" width="25.59765625" style="125" customWidth="1"/>
    <col min="901" max="901" width="35.59765625" style="125" customWidth="1"/>
    <col min="902" max="902" width="7.59765625" style="125" customWidth="1"/>
    <col min="903" max="903" width="8.09765625" style="125" customWidth="1"/>
    <col min="904" max="904" width="8.8984375" style="125" customWidth="1"/>
    <col min="905" max="905" width="1.3984375" style="125" customWidth="1"/>
    <col min="906" max="1151" width="9" style="125"/>
    <col min="1152" max="1152" width="1.3984375" style="125" customWidth="1"/>
    <col min="1153" max="1153" width="3.59765625" style="125" customWidth="1"/>
    <col min="1154" max="1154" width="15.09765625" style="125" customWidth="1"/>
    <col min="1155" max="1155" width="3.09765625" style="125" customWidth="1"/>
    <col min="1156" max="1156" width="25.59765625" style="125" customWidth="1"/>
    <col min="1157" max="1157" width="35.59765625" style="125" customWidth="1"/>
    <col min="1158" max="1158" width="7.59765625" style="125" customWidth="1"/>
    <col min="1159" max="1159" width="8.09765625" style="125" customWidth="1"/>
    <col min="1160" max="1160" width="8.8984375" style="125" customWidth="1"/>
    <col min="1161" max="1161" width="1.3984375" style="125" customWidth="1"/>
    <col min="1162" max="1407" width="9" style="125"/>
    <col min="1408" max="1408" width="1.3984375" style="125" customWidth="1"/>
    <col min="1409" max="1409" width="3.59765625" style="125" customWidth="1"/>
    <col min="1410" max="1410" width="15.09765625" style="125" customWidth="1"/>
    <col min="1411" max="1411" width="3.09765625" style="125" customWidth="1"/>
    <col min="1412" max="1412" width="25.59765625" style="125" customWidth="1"/>
    <col min="1413" max="1413" width="35.59765625" style="125" customWidth="1"/>
    <col min="1414" max="1414" width="7.59765625" style="125" customWidth="1"/>
    <col min="1415" max="1415" width="8.09765625" style="125" customWidth="1"/>
    <col min="1416" max="1416" width="8.8984375" style="125" customWidth="1"/>
    <col min="1417" max="1417" width="1.3984375" style="125" customWidth="1"/>
    <col min="1418" max="1663" width="9" style="125"/>
    <col min="1664" max="1664" width="1.3984375" style="125" customWidth="1"/>
    <col min="1665" max="1665" width="3.59765625" style="125" customWidth="1"/>
    <col min="1666" max="1666" width="15.09765625" style="125" customWidth="1"/>
    <col min="1667" max="1667" width="3.09765625" style="125" customWidth="1"/>
    <col min="1668" max="1668" width="25.59765625" style="125" customWidth="1"/>
    <col min="1669" max="1669" width="35.59765625" style="125" customWidth="1"/>
    <col min="1670" max="1670" width="7.59765625" style="125" customWidth="1"/>
    <col min="1671" max="1671" width="8.09765625" style="125" customWidth="1"/>
    <col min="1672" max="1672" width="8.8984375" style="125" customWidth="1"/>
    <col min="1673" max="1673" width="1.3984375" style="125" customWidth="1"/>
    <col min="1674" max="1919" width="9" style="125"/>
    <col min="1920" max="1920" width="1.3984375" style="125" customWidth="1"/>
    <col min="1921" max="1921" width="3.59765625" style="125" customWidth="1"/>
    <col min="1922" max="1922" width="15.09765625" style="125" customWidth="1"/>
    <col min="1923" max="1923" width="3.09765625" style="125" customWidth="1"/>
    <col min="1924" max="1924" width="25.59765625" style="125" customWidth="1"/>
    <col min="1925" max="1925" width="35.59765625" style="125" customWidth="1"/>
    <col min="1926" max="1926" width="7.59765625" style="125" customWidth="1"/>
    <col min="1927" max="1927" width="8.09765625" style="125" customWidth="1"/>
    <col min="1928" max="1928" width="8.8984375" style="125" customWidth="1"/>
    <col min="1929" max="1929" width="1.3984375" style="125" customWidth="1"/>
    <col min="1930" max="2175" width="9" style="125"/>
    <col min="2176" max="2176" width="1.3984375" style="125" customWidth="1"/>
    <col min="2177" max="2177" width="3.59765625" style="125" customWidth="1"/>
    <col min="2178" max="2178" width="15.09765625" style="125" customWidth="1"/>
    <col min="2179" max="2179" width="3.09765625" style="125" customWidth="1"/>
    <col min="2180" max="2180" width="25.59765625" style="125" customWidth="1"/>
    <col min="2181" max="2181" width="35.59765625" style="125" customWidth="1"/>
    <col min="2182" max="2182" width="7.59765625" style="125" customWidth="1"/>
    <col min="2183" max="2183" width="8.09765625" style="125" customWidth="1"/>
    <col min="2184" max="2184" width="8.8984375" style="125" customWidth="1"/>
    <col min="2185" max="2185" width="1.3984375" style="125" customWidth="1"/>
    <col min="2186" max="2431" width="9" style="125"/>
    <col min="2432" max="2432" width="1.3984375" style="125" customWidth="1"/>
    <col min="2433" max="2433" width="3.59765625" style="125" customWidth="1"/>
    <col min="2434" max="2434" width="15.09765625" style="125" customWidth="1"/>
    <col min="2435" max="2435" width="3.09765625" style="125" customWidth="1"/>
    <col min="2436" max="2436" width="25.59765625" style="125" customWidth="1"/>
    <col min="2437" max="2437" width="35.59765625" style="125" customWidth="1"/>
    <col min="2438" max="2438" width="7.59765625" style="125" customWidth="1"/>
    <col min="2439" max="2439" width="8.09765625" style="125" customWidth="1"/>
    <col min="2440" max="2440" width="8.8984375" style="125" customWidth="1"/>
    <col min="2441" max="2441" width="1.3984375" style="125" customWidth="1"/>
    <col min="2442" max="2687" width="9" style="125"/>
    <col min="2688" max="2688" width="1.3984375" style="125" customWidth="1"/>
    <col min="2689" max="2689" width="3.59765625" style="125" customWidth="1"/>
    <col min="2690" max="2690" width="15.09765625" style="125" customWidth="1"/>
    <col min="2691" max="2691" width="3.09765625" style="125" customWidth="1"/>
    <col min="2692" max="2692" width="25.59765625" style="125" customWidth="1"/>
    <col min="2693" max="2693" width="35.59765625" style="125" customWidth="1"/>
    <col min="2694" max="2694" width="7.59765625" style="125" customWidth="1"/>
    <col min="2695" max="2695" width="8.09765625" style="125" customWidth="1"/>
    <col min="2696" max="2696" width="8.8984375" style="125" customWidth="1"/>
    <col min="2697" max="2697" width="1.3984375" style="125" customWidth="1"/>
    <col min="2698" max="2943" width="9" style="125"/>
    <col min="2944" max="2944" width="1.3984375" style="125" customWidth="1"/>
    <col min="2945" max="2945" width="3.59765625" style="125" customWidth="1"/>
    <col min="2946" max="2946" width="15.09765625" style="125" customWidth="1"/>
    <col min="2947" max="2947" width="3.09765625" style="125" customWidth="1"/>
    <col min="2948" max="2948" width="25.59765625" style="125" customWidth="1"/>
    <col min="2949" max="2949" width="35.59765625" style="125" customWidth="1"/>
    <col min="2950" max="2950" width="7.59765625" style="125" customWidth="1"/>
    <col min="2951" max="2951" width="8.09765625" style="125" customWidth="1"/>
    <col min="2952" max="2952" width="8.8984375" style="125" customWidth="1"/>
    <col min="2953" max="2953" width="1.3984375" style="125" customWidth="1"/>
    <col min="2954" max="3199" width="9" style="125"/>
    <col min="3200" max="3200" width="1.3984375" style="125" customWidth="1"/>
    <col min="3201" max="3201" width="3.59765625" style="125" customWidth="1"/>
    <col min="3202" max="3202" width="15.09765625" style="125" customWidth="1"/>
    <col min="3203" max="3203" width="3.09765625" style="125" customWidth="1"/>
    <col min="3204" max="3204" width="25.59765625" style="125" customWidth="1"/>
    <col min="3205" max="3205" width="35.59765625" style="125" customWidth="1"/>
    <col min="3206" max="3206" width="7.59765625" style="125" customWidth="1"/>
    <col min="3207" max="3207" width="8.09765625" style="125" customWidth="1"/>
    <col min="3208" max="3208" width="8.8984375" style="125" customWidth="1"/>
    <col min="3209" max="3209" width="1.3984375" style="125" customWidth="1"/>
    <col min="3210" max="3455" width="9" style="125"/>
    <col min="3456" max="3456" width="1.3984375" style="125" customWidth="1"/>
    <col min="3457" max="3457" width="3.59765625" style="125" customWidth="1"/>
    <col min="3458" max="3458" width="15.09765625" style="125" customWidth="1"/>
    <col min="3459" max="3459" width="3.09765625" style="125" customWidth="1"/>
    <col min="3460" max="3460" width="25.59765625" style="125" customWidth="1"/>
    <col min="3461" max="3461" width="35.59765625" style="125" customWidth="1"/>
    <col min="3462" max="3462" width="7.59765625" style="125" customWidth="1"/>
    <col min="3463" max="3463" width="8.09765625" style="125" customWidth="1"/>
    <col min="3464" max="3464" width="8.8984375" style="125" customWidth="1"/>
    <col min="3465" max="3465" width="1.3984375" style="125" customWidth="1"/>
    <col min="3466" max="3711" width="9" style="125"/>
    <col min="3712" max="3712" width="1.3984375" style="125" customWidth="1"/>
    <col min="3713" max="3713" width="3.59765625" style="125" customWidth="1"/>
    <col min="3714" max="3714" width="15.09765625" style="125" customWidth="1"/>
    <col min="3715" max="3715" width="3.09765625" style="125" customWidth="1"/>
    <col min="3716" max="3716" width="25.59765625" style="125" customWidth="1"/>
    <col min="3717" max="3717" width="35.59765625" style="125" customWidth="1"/>
    <col min="3718" max="3718" width="7.59765625" style="125" customWidth="1"/>
    <col min="3719" max="3719" width="8.09765625" style="125" customWidth="1"/>
    <col min="3720" max="3720" width="8.8984375" style="125" customWidth="1"/>
    <col min="3721" max="3721" width="1.3984375" style="125" customWidth="1"/>
    <col min="3722" max="3967" width="9" style="125"/>
    <col min="3968" max="3968" width="1.3984375" style="125" customWidth="1"/>
    <col min="3969" max="3969" width="3.59765625" style="125" customWidth="1"/>
    <col min="3970" max="3970" width="15.09765625" style="125" customWidth="1"/>
    <col min="3971" max="3971" width="3.09765625" style="125" customWidth="1"/>
    <col min="3972" max="3972" width="25.59765625" style="125" customWidth="1"/>
    <col min="3973" max="3973" width="35.59765625" style="125" customWidth="1"/>
    <col min="3974" max="3974" width="7.59765625" style="125" customWidth="1"/>
    <col min="3975" max="3975" width="8.09765625" style="125" customWidth="1"/>
    <col min="3976" max="3976" width="8.8984375" style="125" customWidth="1"/>
    <col min="3977" max="3977" width="1.3984375" style="125" customWidth="1"/>
    <col min="3978" max="4223" width="9" style="125"/>
    <col min="4224" max="4224" width="1.3984375" style="125" customWidth="1"/>
    <col min="4225" max="4225" width="3.59765625" style="125" customWidth="1"/>
    <col min="4226" max="4226" width="15.09765625" style="125" customWidth="1"/>
    <col min="4227" max="4227" width="3.09765625" style="125" customWidth="1"/>
    <col min="4228" max="4228" width="25.59765625" style="125" customWidth="1"/>
    <col min="4229" max="4229" width="35.59765625" style="125" customWidth="1"/>
    <col min="4230" max="4230" width="7.59765625" style="125" customWidth="1"/>
    <col min="4231" max="4231" width="8.09765625" style="125" customWidth="1"/>
    <col min="4232" max="4232" width="8.8984375" style="125" customWidth="1"/>
    <col min="4233" max="4233" width="1.3984375" style="125" customWidth="1"/>
    <col min="4234" max="4479" width="9" style="125"/>
    <col min="4480" max="4480" width="1.3984375" style="125" customWidth="1"/>
    <col min="4481" max="4481" width="3.59765625" style="125" customWidth="1"/>
    <col min="4482" max="4482" width="15.09765625" style="125" customWidth="1"/>
    <col min="4483" max="4483" width="3.09765625" style="125" customWidth="1"/>
    <col min="4484" max="4484" width="25.59765625" style="125" customWidth="1"/>
    <col min="4485" max="4485" width="35.59765625" style="125" customWidth="1"/>
    <col min="4486" max="4486" width="7.59765625" style="125" customWidth="1"/>
    <col min="4487" max="4487" width="8.09765625" style="125" customWidth="1"/>
    <col min="4488" max="4488" width="8.8984375" style="125" customWidth="1"/>
    <col min="4489" max="4489" width="1.3984375" style="125" customWidth="1"/>
    <col min="4490" max="4735" width="9" style="125"/>
    <col min="4736" max="4736" width="1.3984375" style="125" customWidth="1"/>
    <col min="4737" max="4737" width="3.59765625" style="125" customWidth="1"/>
    <col min="4738" max="4738" width="15.09765625" style="125" customWidth="1"/>
    <col min="4739" max="4739" width="3.09765625" style="125" customWidth="1"/>
    <col min="4740" max="4740" width="25.59765625" style="125" customWidth="1"/>
    <col min="4741" max="4741" width="35.59765625" style="125" customWidth="1"/>
    <col min="4742" max="4742" width="7.59765625" style="125" customWidth="1"/>
    <col min="4743" max="4743" width="8.09765625" style="125" customWidth="1"/>
    <col min="4744" max="4744" width="8.8984375" style="125" customWidth="1"/>
    <col min="4745" max="4745" width="1.3984375" style="125" customWidth="1"/>
    <col min="4746" max="4991" width="9" style="125"/>
    <col min="4992" max="4992" width="1.3984375" style="125" customWidth="1"/>
    <col min="4993" max="4993" width="3.59765625" style="125" customWidth="1"/>
    <col min="4994" max="4994" width="15.09765625" style="125" customWidth="1"/>
    <col min="4995" max="4995" width="3.09765625" style="125" customWidth="1"/>
    <col min="4996" max="4996" width="25.59765625" style="125" customWidth="1"/>
    <col min="4997" max="4997" width="35.59765625" style="125" customWidth="1"/>
    <col min="4998" max="4998" width="7.59765625" style="125" customWidth="1"/>
    <col min="4999" max="4999" width="8.09765625" style="125" customWidth="1"/>
    <col min="5000" max="5000" width="8.8984375" style="125" customWidth="1"/>
    <col min="5001" max="5001" width="1.3984375" style="125" customWidth="1"/>
    <col min="5002" max="5247" width="9" style="125"/>
    <col min="5248" max="5248" width="1.3984375" style="125" customWidth="1"/>
    <col min="5249" max="5249" width="3.59765625" style="125" customWidth="1"/>
    <col min="5250" max="5250" width="15.09765625" style="125" customWidth="1"/>
    <col min="5251" max="5251" width="3.09765625" style="125" customWidth="1"/>
    <col min="5252" max="5252" width="25.59765625" style="125" customWidth="1"/>
    <col min="5253" max="5253" width="35.59765625" style="125" customWidth="1"/>
    <col min="5254" max="5254" width="7.59765625" style="125" customWidth="1"/>
    <col min="5255" max="5255" width="8.09765625" style="125" customWidth="1"/>
    <col min="5256" max="5256" width="8.8984375" style="125" customWidth="1"/>
    <col min="5257" max="5257" width="1.3984375" style="125" customWidth="1"/>
    <col min="5258" max="5503" width="9" style="125"/>
    <col min="5504" max="5504" width="1.3984375" style="125" customWidth="1"/>
    <col min="5505" max="5505" width="3.59765625" style="125" customWidth="1"/>
    <col min="5506" max="5506" width="15.09765625" style="125" customWidth="1"/>
    <col min="5507" max="5507" width="3.09765625" style="125" customWidth="1"/>
    <col min="5508" max="5508" width="25.59765625" style="125" customWidth="1"/>
    <col min="5509" max="5509" width="35.59765625" style="125" customWidth="1"/>
    <col min="5510" max="5510" width="7.59765625" style="125" customWidth="1"/>
    <col min="5511" max="5511" width="8.09765625" style="125" customWidth="1"/>
    <col min="5512" max="5512" width="8.8984375" style="125" customWidth="1"/>
    <col min="5513" max="5513" width="1.3984375" style="125" customWidth="1"/>
    <col min="5514" max="5759" width="9" style="125"/>
    <col min="5760" max="5760" width="1.3984375" style="125" customWidth="1"/>
    <col min="5761" max="5761" width="3.59765625" style="125" customWidth="1"/>
    <col min="5762" max="5762" width="15.09765625" style="125" customWidth="1"/>
    <col min="5763" max="5763" width="3.09765625" style="125" customWidth="1"/>
    <col min="5764" max="5764" width="25.59765625" style="125" customWidth="1"/>
    <col min="5765" max="5765" width="35.59765625" style="125" customWidth="1"/>
    <col min="5766" max="5766" width="7.59765625" style="125" customWidth="1"/>
    <col min="5767" max="5767" width="8.09765625" style="125" customWidth="1"/>
    <col min="5768" max="5768" width="8.8984375" style="125" customWidth="1"/>
    <col min="5769" max="5769" width="1.3984375" style="125" customWidth="1"/>
    <col min="5770" max="6015" width="9" style="125"/>
    <col min="6016" max="6016" width="1.3984375" style="125" customWidth="1"/>
    <col min="6017" max="6017" width="3.59765625" style="125" customWidth="1"/>
    <col min="6018" max="6018" width="15.09765625" style="125" customWidth="1"/>
    <col min="6019" max="6019" width="3.09765625" style="125" customWidth="1"/>
    <col min="6020" max="6020" width="25.59765625" style="125" customWidth="1"/>
    <col min="6021" max="6021" width="35.59765625" style="125" customWidth="1"/>
    <col min="6022" max="6022" width="7.59765625" style="125" customWidth="1"/>
    <col min="6023" max="6023" width="8.09765625" style="125" customWidth="1"/>
    <col min="6024" max="6024" width="8.8984375" style="125" customWidth="1"/>
    <col min="6025" max="6025" width="1.3984375" style="125" customWidth="1"/>
    <col min="6026" max="6271" width="9" style="125"/>
    <col min="6272" max="6272" width="1.3984375" style="125" customWidth="1"/>
    <col min="6273" max="6273" width="3.59765625" style="125" customWidth="1"/>
    <col min="6274" max="6274" width="15.09765625" style="125" customWidth="1"/>
    <col min="6275" max="6275" width="3.09765625" style="125" customWidth="1"/>
    <col min="6276" max="6276" width="25.59765625" style="125" customWidth="1"/>
    <col min="6277" max="6277" width="35.59765625" style="125" customWidth="1"/>
    <col min="6278" max="6278" width="7.59765625" style="125" customWidth="1"/>
    <col min="6279" max="6279" width="8.09765625" style="125" customWidth="1"/>
    <col min="6280" max="6280" width="8.8984375" style="125" customWidth="1"/>
    <col min="6281" max="6281" width="1.3984375" style="125" customWidth="1"/>
    <col min="6282" max="6527" width="9" style="125"/>
    <col min="6528" max="6528" width="1.3984375" style="125" customWidth="1"/>
    <col min="6529" max="6529" width="3.59765625" style="125" customWidth="1"/>
    <col min="6530" max="6530" width="15.09765625" style="125" customWidth="1"/>
    <col min="6531" max="6531" width="3.09765625" style="125" customWidth="1"/>
    <col min="6532" max="6532" width="25.59765625" style="125" customWidth="1"/>
    <col min="6533" max="6533" width="35.59765625" style="125" customWidth="1"/>
    <col min="6534" max="6534" width="7.59765625" style="125" customWidth="1"/>
    <col min="6535" max="6535" width="8.09765625" style="125" customWidth="1"/>
    <col min="6536" max="6536" width="8.8984375" style="125" customWidth="1"/>
    <col min="6537" max="6537" width="1.3984375" style="125" customWidth="1"/>
    <col min="6538" max="6783" width="9" style="125"/>
    <col min="6784" max="6784" width="1.3984375" style="125" customWidth="1"/>
    <col min="6785" max="6785" width="3.59765625" style="125" customWidth="1"/>
    <col min="6786" max="6786" width="15.09765625" style="125" customWidth="1"/>
    <col min="6787" max="6787" width="3.09765625" style="125" customWidth="1"/>
    <col min="6788" max="6788" width="25.59765625" style="125" customWidth="1"/>
    <col min="6789" max="6789" width="35.59765625" style="125" customWidth="1"/>
    <col min="6790" max="6790" width="7.59765625" style="125" customWidth="1"/>
    <col min="6791" max="6791" width="8.09765625" style="125" customWidth="1"/>
    <col min="6792" max="6792" width="8.8984375" style="125" customWidth="1"/>
    <col min="6793" max="6793" width="1.3984375" style="125" customWidth="1"/>
    <col min="6794" max="7039" width="9" style="125"/>
    <col min="7040" max="7040" width="1.3984375" style="125" customWidth="1"/>
    <col min="7041" max="7041" width="3.59765625" style="125" customWidth="1"/>
    <col min="7042" max="7042" width="15.09765625" style="125" customWidth="1"/>
    <col min="7043" max="7043" width="3.09765625" style="125" customWidth="1"/>
    <col min="7044" max="7044" width="25.59765625" style="125" customWidth="1"/>
    <col min="7045" max="7045" width="35.59765625" style="125" customWidth="1"/>
    <col min="7046" max="7046" width="7.59765625" style="125" customWidth="1"/>
    <col min="7047" max="7047" width="8.09765625" style="125" customWidth="1"/>
    <col min="7048" max="7048" width="8.8984375" style="125" customWidth="1"/>
    <col min="7049" max="7049" width="1.3984375" style="125" customWidth="1"/>
    <col min="7050" max="7295" width="9" style="125"/>
    <col min="7296" max="7296" width="1.3984375" style="125" customWidth="1"/>
    <col min="7297" max="7297" width="3.59765625" style="125" customWidth="1"/>
    <col min="7298" max="7298" width="15.09765625" style="125" customWidth="1"/>
    <col min="7299" max="7299" width="3.09765625" style="125" customWidth="1"/>
    <col min="7300" max="7300" width="25.59765625" style="125" customWidth="1"/>
    <col min="7301" max="7301" width="35.59765625" style="125" customWidth="1"/>
    <col min="7302" max="7302" width="7.59765625" style="125" customWidth="1"/>
    <col min="7303" max="7303" width="8.09765625" style="125" customWidth="1"/>
    <col min="7304" max="7304" width="8.8984375" style="125" customWidth="1"/>
    <col min="7305" max="7305" width="1.3984375" style="125" customWidth="1"/>
    <col min="7306" max="7551" width="9" style="125"/>
    <col min="7552" max="7552" width="1.3984375" style="125" customWidth="1"/>
    <col min="7553" max="7553" width="3.59765625" style="125" customWidth="1"/>
    <col min="7554" max="7554" width="15.09765625" style="125" customWidth="1"/>
    <col min="7555" max="7555" width="3.09765625" style="125" customWidth="1"/>
    <col min="7556" max="7556" width="25.59765625" style="125" customWidth="1"/>
    <col min="7557" max="7557" width="35.59765625" style="125" customWidth="1"/>
    <col min="7558" max="7558" width="7.59765625" style="125" customWidth="1"/>
    <col min="7559" max="7559" width="8.09765625" style="125" customWidth="1"/>
    <col min="7560" max="7560" width="8.8984375" style="125" customWidth="1"/>
    <col min="7561" max="7561" width="1.3984375" style="125" customWidth="1"/>
    <col min="7562" max="7807" width="9" style="125"/>
    <col min="7808" max="7808" width="1.3984375" style="125" customWidth="1"/>
    <col min="7809" max="7809" width="3.59765625" style="125" customWidth="1"/>
    <col min="7810" max="7810" width="15.09765625" style="125" customWidth="1"/>
    <col min="7811" max="7811" width="3.09765625" style="125" customWidth="1"/>
    <col min="7812" max="7812" width="25.59765625" style="125" customWidth="1"/>
    <col min="7813" max="7813" width="35.59765625" style="125" customWidth="1"/>
    <col min="7814" max="7814" width="7.59765625" style="125" customWidth="1"/>
    <col min="7815" max="7815" width="8.09765625" style="125" customWidth="1"/>
    <col min="7816" max="7816" width="8.8984375" style="125" customWidth="1"/>
    <col min="7817" max="7817" width="1.3984375" style="125" customWidth="1"/>
    <col min="7818" max="8063" width="9" style="125"/>
    <col min="8064" max="8064" width="1.3984375" style="125" customWidth="1"/>
    <col min="8065" max="8065" width="3.59765625" style="125" customWidth="1"/>
    <col min="8066" max="8066" width="15.09765625" style="125" customWidth="1"/>
    <col min="8067" max="8067" width="3.09765625" style="125" customWidth="1"/>
    <col min="8068" max="8068" width="25.59765625" style="125" customWidth="1"/>
    <col min="8069" max="8069" width="35.59765625" style="125" customWidth="1"/>
    <col min="8070" max="8070" width="7.59765625" style="125" customWidth="1"/>
    <col min="8071" max="8071" width="8.09765625" style="125" customWidth="1"/>
    <col min="8072" max="8072" width="8.8984375" style="125" customWidth="1"/>
    <col min="8073" max="8073" width="1.3984375" style="125" customWidth="1"/>
    <col min="8074" max="8319" width="9" style="125"/>
    <col min="8320" max="8320" width="1.3984375" style="125" customWidth="1"/>
    <col min="8321" max="8321" width="3.59765625" style="125" customWidth="1"/>
    <col min="8322" max="8322" width="15.09765625" style="125" customWidth="1"/>
    <col min="8323" max="8323" width="3.09765625" style="125" customWidth="1"/>
    <col min="8324" max="8324" width="25.59765625" style="125" customWidth="1"/>
    <col min="8325" max="8325" width="35.59765625" style="125" customWidth="1"/>
    <col min="8326" max="8326" width="7.59765625" style="125" customWidth="1"/>
    <col min="8327" max="8327" width="8.09765625" style="125" customWidth="1"/>
    <col min="8328" max="8328" width="8.8984375" style="125" customWidth="1"/>
    <col min="8329" max="8329" width="1.3984375" style="125" customWidth="1"/>
    <col min="8330" max="8575" width="9" style="125"/>
    <col min="8576" max="8576" width="1.3984375" style="125" customWidth="1"/>
    <col min="8577" max="8577" width="3.59765625" style="125" customWidth="1"/>
    <col min="8578" max="8578" width="15.09765625" style="125" customWidth="1"/>
    <col min="8579" max="8579" width="3.09765625" style="125" customWidth="1"/>
    <col min="8580" max="8580" width="25.59765625" style="125" customWidth="1"/>
    <col min="8581" max="8581" width="35.59765625" style="125" customWidth="1"/>
    <col min="8582" max="8582" width="7.59765625" style="125" customWidth="1"/>
    <col min="8583" max="8583" width="8.09765625" style="125" customWidth="1"/>
    <col min="8584" max="8584" width="8.8984375" style="125" customWidth="1"/>
    <col min="8585" max="8585" width="1.3984375" style="125" customWidth="1"/>
    <col min="8586" max="8831" width="9" style="125"/>
    <col min="8832" max="8832" width="1.3984375" style="125" customWidth="1"/>
    <col min="8833" max="8833" width="3.59765625" style="125" customWidth="1"/>
    <col min="8834" max="8834" width="15.09765625" style="125" customWidth="1"/>
    <col min="8835" max="8835" width="3.09765625" style="125" customWidth="1"/>
    <col min="8836" max="8836" width="25.59765625" style="125" customWidth="1"/>
    <col min="8837" max="8837" width="35.59765625" style="125" customWidth="1"/>
    <col min="8838" max="8838" width="7.59765625" style="125" customWidth="1"/>
    <col min="8839" max="8839" width="8.09765625" style="125" customWidth="1"/>
    <col min="8840" max="8840" width="8.8984375" style="125" customWidth="1"/>
    <col min="8841" max="8841" width="1.3984375" style="125" customWidth="1"/>
    <col min="8842" max="9087" width="9" style="125"/>
    <col min="9088" max="9088" width="1.3984375" style="125" customWidth="1"/>
    <col min="9089" max="9089" width="3.59765625" style="125" customWidth="1"/>
    <col min="9090" max="9090" width="15.09765625" style="125" customWidth="1"/>
    <col min="9091" max="9091" width="3.09765625" style="125" customWidth="1"/>
    <col min="9092" max="9092" width="25.59765625" style="125" customWidth="1"/>
    <col min="9093" max="9093" width="35.59765625" style="125" customWidth="1"/>
    <col min="9094" max="9094" width="7.59765625" style="125" customWidth="1"/>
    <col min="9095" max="9095" width="8.09765625" style="125" customWidth="1"/>
    <col min="9096" max="9096" width="8.8984375" style="125" customWidth="1"/>
    <col min="9097" max="9097" width="1.3984375" style="125" customWidth="1"/>
    <col min="9098" max="9343" width="9" style="125"/>
    <col min="9344" max="9344" width="1.3984375" style="125" customWidth="1"/>
    <col min="9345" max="9345" width="3.59765625" style="125" customWidth="1"/>
    <col min="9346" max="9346" width="15.09765625" style="125" customWidth="1"/>
    <col min="9347" max="9347" width="3.09765625" style="125" customWidth="1"/>
    <col min="9348" max="9348" width="25.59765625" style="125" customWidth="1"/>
    <col min="9349" max="9349" width="35.59765625" style="125" customWidth="1"/>
    <col min="9350" max="9350" width="7.59765625" style="125" customWidth="1"/>
    <col min="9351" max="9351" width="8.09765625" style="125" customWidth="1"/>
    <col min="9352" max="9352" width="8.8984375" style="125" customWidth="1"/>
    <col min="9353" max="9353" width="1.3984375" style="125" customWidth="1"/>
    <col min="9354" max="9599" width="9" style="125"/>
    <col min="9600" max="9600" width="1.3984375" style="125" customWidth="1"/>
    <col min="9601" max="9601" width="3.59765625" style="125" customWidth="1"/>
    <col min="9602" max="9602" width="15.09765625" style="125" customWidth="1"/>
    <col min="9603" max="9603" width="3.09765625" style="125" customWidth="1"/>
    <col min="9604" max="9604" width="25.59765625" style="125" customWidth="1"/>
    <col min="9605" max="9605" width="35.59765625" style="125" customWidth="1"/>
    <col min="9606" max="9606" width="7.59765625" style="125" customWidth="1"/>
    <col min="9607" max="9607" width="8.09765625" style="125" customWidth="1"/>
    <col min="9608" max="9608" width="8.8984375" style="125" customWidth="1"/>
    <col min="9609" max="9609" width="1.3984375" style="125" customWidth="1"/>
    <col min="9610" max="9855" width="9" style="125"/>
    <col min="9856" max="9856" width="1.3984375" style="125" customWidth="1"/>
    <col min="9857" max="9857" width="3.59765625" style="125" customWidth="1"/>
    <col min="9858" max="9858" width="15.09765625" style="125" customWidth="1"/>
    <col min="9859" max="9859" width="3.09765625" style="125" customWidth="1"/>
    <col min="9860" max="9860" width="25.59765625" style="125" customWidth="1"/>
    <col min="9861" max="9861" width="35.59765625" style="125" customWidth="1"/>
    <col min="9862" max="9862" width="7.59765625" style="125" customWidth="1"/>
    <col min="9863" max="9863" width="8.09765625" style="125" customWidth="1"/>
    <col min="9864" max="9864" width="8.8984375" style="125" customWidth="1"/>
    <col min="9865" max="9865" width="1.3984375" style="125" customWidth="1"/>
    <col min="9866" max="10111" width="9" style="125"/>
    <col min="10112" max="10112" width="1.3984375" style="125" customWidth="1"/>
    <col min="10113" max="10113" width="3.59765625" style="125" customWidth="1"/>
    <col min="10114" max="10114" width="15.09765625" style="125" customWidth="1"/>
    <col min="10115" max="10115" width="3.09765625" style="125" customWidth="1"/>
    <col min="10116" max="10116" width="25.59765625" style="125" customWidth="1"/>
    <col min="10117" max="10117" width="35.59765625" style="125" customWidth="1"/>
    <col min="10118" max="10118" width="7.59765625" style="125" customWidth="1"/>
    <col min="10119" max="10119" width="8.09765625" style="125" customWidth="1"/>
    <col min="10120" max="10120" width="8.8984375" style="125" customWidth="1"/>
    <col min="10121" max="10121" width="1.3984375" style="125" customWidth="1"/>
    <col min="10122" max="10367" width="9" style="125"/>
    <col min="10368" max="10368" width="1.3984375" style="125" customWidth="1"/>
    <col min="10369" max="10369" width="3.59765625" style="125" customWidth="1"/>
    <col min="10370" max="10370" width="15.09765625" style="125" customWidth="1"/>
    <col min="10371" max="10371" width="3.09765625" style="125" customWidth="1"/>
    <col min="10372" max="10372" width="25.59765625" style="125" customWidth="1"/>
    <col min="10373" max="10373" width="35.59765625" style="125" customWidth="1"/>
    <col min="10374" max="10374" width="7.59765625" style="125" customWidth="1"/>
    <col min="10375" max="10375" width="8.09765625" style="125" customWidth="1"/>
    <col min="10376" max="10376" width="8.8984375" style="125" customWidth="1"/>
    <col min="10377" max="10377" width="1.3984375" style="125" customWidth="1"/>
    <col min="10378" max="10623" width="9" style="125"/>
    <col min="10624" max="10624" width="1.3984375" style="125" customWidth="1"/>
    <col min="10625" max="10625" width="3.59765625" style="125" customWidth="1"/>
    <col min="10626" max="10626" width="15.09765625" style="125" customWidth="1"/>
    <col min="10627" max="10627" width="3.09765625" style="125" customWidth="1"/>
    <col min="10628" max="10628" width="25.59765625" style="125" customWidth="1"/>
    <col min="10629" max="10629" width="35.59765625" style="125" customWidth="1"/>
    <col min="10630" max="10630" width="7.59765625" style="125" customWidth="1"/>
    <col min="10631" max="10631" width="8.09765625" style="125" customWidth="1"/>
    <col min="10632" max="10632" width="8.8984375" style="125" customWidth="1"/>
    <col min="10633" max="10633" width="1.3984375" style="125" customWidth="1"/>
    <col min="10634" max="10879" width="9" style="125"/>
    <col min="10880" max="10880" width="1.3984375" style="125" customWidth="1"/>
    <col min="10881" max="10881" width="3.59765625" style="125" customWidth="1"/>
    <col min="10882" max="10882" width="15.09765625" style="125" customWidth="1"/>
    <col min="10883" max="10883" width="3.09765625" style="125" customWidth="1"/>
    <col min="10884" max="10884" width="25.59765625" style="125" customWidth="1"/>
    <col min="10885" max="10885" width="35.59765625" style="125" customWidth="1"/>
    <col min="10886" max="10886" width="7.59765625" style="125" customWidth="1"/>
    <col min="10887" max="10887" width="8.09765625" style="125" customWidth="1"/>
    <col min="10888" max="10888" width="8.8984375" style="125" customWidth="1"/>
    <col min="10889" max="10889" width="1.3984375" style="125" customWidth="1"/>
    <col min="10890" max="11135" width="9" style="125"/>
    <col min="11136" max="11136" width="1.3984375" style="125" customWidth="1"/>
    <col min="11137" max="11137" width="3.59765625" style="125" customWidth="1"/>
    <col min="11138" max="11138" width="15.09765625" style="125" customWidth="1"/>
    <col min="11139" max="11139" width="3.09765625" style="125" customWidth="1"/>
    <col min="11140" max="11140" width="25.59765625" style="125" customWidth="1"/>
    <col min="11141" max="11141" width="35.59765625" style="125" customWidth="1"/>
    <col min="11142" max="11142" width="7.59765625" style="125" customWidth="1"/>
    <col min="11143" max="11143" width="8.09765625" style="125" customWidth="1"/>
    <col min="11144" max="11144" width="8.8984375" style="125" customWidth="1"/>
    <col min="11145" max="11145" width="1.3984375" style="125" customWidth="1"/>
    <col min="11146" max="11391" width="9" style="125"/>
    <col min="11392" max="11392" width="1.3984375" style="125" customWidth="1"/>
    <col min="11393" max="11393" width="3.59765625" style="125" customWidth="1"/>
    <col min="11394" max="11394" width="15.09765625" style="125" customWidth="1"/>
    <col min="11395" max="11395" width="3.09765625" style="125" customWidth="1"/>
    <col min="11396" max="11396" width="25.59765625" style="125" customWidth="1"/>
    <col min="11397" max="11397" width="35.59765625" style="125" customWidth="1"/>
    <col min="11398" max="11398" width="7.59765625" style="125" customWidth="1"/>
    <col min="11399" max="11399" width="8.09765625" style="125" customWidth="1"/>
    <col min="11400" max="11400" width="8.8984375" style="125" customWidth="1"/>
    <col min="11401" max="11401" width="1.3984375" style="125" customWidth="1"/>
    <col min="11402" max="11647" width="9" style="125"/>
    <col min="11648" max="11648" width="1.3984375" style="125" customWidth="1"/>
    <col min="11649" max="11649" width="3.59765625" style="125" customWidth="1"/>
    <col min="11650" max="11650" width="15.09765625" style="125" customWidth="1"/>
    <col min="11651" max="11651" width="3.09765625" style="125" customWidth="1"/>
    <col min="11652" max="11652" width="25.59765625" style="125" customWidth="1"/>
    <col min="11653" max="11653" width="35.59765625" style="125" customWidth="1"/>
    <col min="11654" max="11654" width="7.59765625" style="125" customWidth="1"/>
    <col min="11655" max="11655" width="8.09765625" style="125" customWidth="1"/>
    <col min="11656" max="11656" width="8.8984375" style="125" customWidth="1"/>
    <col min="11657" max="11657" width="1.3984375" style="125" customWidth="1"/>
    <col min="11658" max="11903" width="9" style="125"/>
    <col min="11904" max="11904" width="1.3984375" style="125" customWidth="1"/>
    <col min="11905" max="11905" width="3.59765625" style="125" customWidth="1"/>
    <col min="11906" max="11906" width="15.09765625" style="125" customWidth="1"/>
    <col min="11907" max="11907" width="3.09765625" style="125" customWidth="1"/>
    <col min="11908" max="11908" width="25.59765625" style="125" customWidth="1"/>
    <col min="11909" max="11909" width="35.59765625" style="125" customWidth="1"/>
    <col min="11910" max="11910" width="7.59765625" style="125" customWidth="1"/>
    <col min="11911" max="11911" width="8.09765625" style="125" customWidth="1"/>
    <col min="11912" max="11912" width="8.8984375" style="125" customWidth="1"/>
    <col min="11913" max="11913" width="1.3984375" style="125" customWidth="1"/>
    <col min="11914" max="12159" width="9" style="125"/>
    <col min="12160" max="12160" width="1.3984375" style="125" customWidth="1"/>
    <col min="12161" max="12161" width="3.59765625" style="125" customWidth="1"/>
    <col min="12162" max="12162" width="15.09765625" style="125" customWidth="1"/>
    <col min="12163" max="12163" width="3.09765625" style="125" customWidth="1"/>
    <col min="12164" max="12164" width="25.59765625" style="125" customWidth="1"/>
    <col min="12165" max="12165" width="35.59765625" style="125" customWidth="1"/>
    <col min="12166" max="12166" width="7.59765625" style="125" customWidth="1"/>
    <col min="12167" max="12167" width="8.09765625" style="125" customWidth="1"/>
    <col min="12168" max="12168" width="8.8984375" style="125" customWidth="1"/>
    <col min="12169" max="12169" width="1.3984375" style="125" customWidth="1"/>
    <col min="12170" max="12415" width="9" style="125"/>
    <col min="12416" max="12416" width="1.3984375" style="125" customWidth="1"/>
    <col min="12417" max="12417" width="3.59765625" style="125" customWidth="1"/>
    <col min="12418" max="12418" width="15.09765625" style="125" customWidth="1"/>
    <col min="12419" max="12419" width="3.09765625" style="125" customWidth="1"/>
    <col min="12420" max="12420" width="25.59765625" style="125" customWidth="1"/>
    <col min="12421" max="12421" width="35.59765625" style="125" customWidth="1"/>
    <col min="12422" max="12422" width="7.59765625" style="125" customWidth="1"/>
    <col min="12423" max="12423" width="8.09765625" style="125" customWidth="1"/>
    <col min="12424" max="12424" width="8.8984375" style="125" customWidth="1"/>
    <col min="12425" max="12425" width="1.3984375" style="125" customWidth="1"/>
    <col min="12426" max="12671" width="9" style="125"/>
    <col min="12672" max="12672" width="1.3984375" style="125" customWidth="1"/>
    <col min="12673" max="12673" width="3.59765625" style="125" customWidth="1"/>
    <col min="12674" max="12674" width="15.09765625" style="125" customWidth="1"/>
    <col min="12675" max="12675" width="3.09765625" style="125" customWidth="1"/>
    <col min="12676" max="12676" width="25.59765625" style="125" customWidth="1"/>
    <col min="12677" max="12677" width="35.59765625" style="125" customWidth="1"/>
    <col min="12678" max="12678" width="7.59765625" style="125" customWidth="1"/>
    <col min="12679" max="12679" width="8.09765625" style="125" customWidth="1"/>
    <col min="12680" max="12680" width="8.8984375" style="125" customWidth="1"/>
    <col min="12681" max="12681" width="1.3984375" style="125" customWidth="1"/>
    <col min="12682" max="12927" width="9" style="125"/>
    <col min="12928" max="12928" width="1.3984375" style="125" customWidth="1"/>
    <col min="12929" max="12929" width="3.59765625" style="125" customWidth="1"/>
    <col min="12930" max="12930" width="15.09765625" style="125" customWidth="1"/>
    <col min="12931" max="12931" width="3.09765625" style="125" customWidth="1"/>
    <col min="12932" max="12932" width="25.59765625" style="125" customWidth="1"/>
    <col min="12933" max="12933" width="35.59765625" style="125" customWidth="1"/>
    <col min="12934" max="12934" width="7.59765625" style="125" customWidth="1"/>
    <col min="12935" max="12935" width="8.09765625" style="125" customWidth="1"/>
    <col min="12936" max="12936" width="8.8984375" style="125" customWidth="1"/>
    <col min="12937" max="12937" width="1.3984375" style="125" customWidth="1"/>
    <col min="12938" max="13183" width="9" style="125"/>
    <col min="13184" max="13184" width="1.3984375" style="125" customWidth="1"/>
    <col min="13185" max="13185" width="3.59765625" style="125" customWidth="1"/>
    <col min="13186" max="13186" width="15.09765625" style="125" customWidth="1"/>
    <col min="13187" max="13187" width="3.09765625" style="125" customWidth="1"/>
    <col min="13188" max="13188" width="25.59765625" style="125" customWidth="1"/>
    <col min="13189" max="13189" width="35.59765625" style="125" customWidth="1"/>
    <col min="13190" max="13190" width="7.59765625" style="125" customWidth="1"/>
    <col min="13191" max="13191" width="8.09765625" style="125" customWidth="1"/>
    <col min="13192" max="13192" width="8.8984375" style="125" customWidth="1"/>
    <col min="13193" max="13193" width="1.3984375" style="125" customWidth="1"/>
    <col min="13194" max="13439" width="9" style="125"/>
    <col min="13440" max="13440" width="1.3984375" style="125" customWidth="1"/>
    <col min="13441" max="13441" width="3.59765625" style="125" customWidth="1"/>
    <col min="13442" max="13442" width="15.09765625" style="125" customWidth="1"/>
    <col min="13443" max="13443" width="3.09765625" style="125" customWidth="1"/>
    <col min="13444" max="13444" width="25.59765625" style="125" customWidth="1"/>
    <col min="13445" max="13445" width="35.59765625" style="125" customWidth="1"/>
    <col min="13446" max="13446" width="7.59765625" style="125" customWidth="1"/>
    <col min="13447" max="13447" width="8.09765625" style="125" customWidth="1"/>
    <col min="13448" max="13448" width="8.8984375" style="125" customWidth="1"/>
    <col min="13449" max="13449" width="1.3984375" style="125" customWidth="1"/>
    <col min="13450" max="13695" width="9" style="125"/>
    <col min="13696" max="13696" width="1.3984375" style="125" customWidth="1"/>
    <col min="13697" max="13697" width="3.59765625" style="125" customWidth="1"/>
    <col min="13698" max="13698" width="15.09765625" style="125" customWidth="1"/>
    <col min="13699" max="13699" width="3.09765625" style="125" customWidth="1"/>
    <col min="13700" max="13700" width="25.59765625" style="125" customWidth="1"/>
    <col min="13701" max="13701" width="35.59765625" style="125" customWidth="1"/>
    <col min="13702" max="13702" width="7.59765625" style="125" customWidth="1"/>
    <col min="13703" max="13703" width="8.09765625" style="125" customWidth="1"/>
    <col min="13704" max="13704" width="8.8984375" style="125" customWidth="1"/>
    <col min="13705" max="13705" width="1.3984375" style="125" customWidth="1"/>
    <col min="13706" max="13951" width="9" style="125"/>
    <col min="13952" max="13952" width="1.3984375" style="125" customWidth="1"/>
    <col min="13953" max="13953" width="3.59765625" style="125" customWidth="1"/>
    <col min="13954" max="13954" width="15.09765625" style="125" customWidth="1"/>
    <col min="13955" max="13955" width="3.09765625" style="125" customWidth="1"/>
    <col min="13956" max="13956" width="25.59765625" style="125" customWidth="1"/>
    <col min="13957" max="13957" width="35.59765625" style="125" customWidth="1"/>
    <col min="13958" max="13958" width="7.59765625" style="125" customWidth="1"/>
    <col min="13959" max="13959" width="8.09765625" style="125" customWidth="1"/>
    <col min="13960" max="13960" width="8.8984375" style="125" customWidth="1"/>
    <col min="13961" max="13961" width="1.3984375" style="125" customWidth="1"/>
    <col min="13962" max="14207" width="9" style="125"/>
    <col min="14208" max="14208" width="1.3984375" style="125" customWidth="1"/>
    <col min="14209" max="14209" width="3.59765625" style="125" customWidth="1"/>
    <col min="14210" max="14210" width="15.09765625" style="125" customWidth="1"/>
    <col min="14211" max="14211" width="3.09765625" style="125" customWidth="1"/>
    <col min="14212" max="14212" width="25.59765625" style="125" customWidth="1"/>
    <col min="14213" max="14213" width="35.59765625" style="125" customWidth="1"/>
    <col min="14214" max="14214" width="7.59765625" style="125" customWidth="1"/>
    <col min="14215" max="14215" width="8.09765625" style="125" customWidth="1"/>
    <col min="14216" max="14216" width="8.8984375" style="125" customWidth="1"/>
    <col min="14217" max="14217" width="1.3984375" style="125" customWidth="1"/>
    <col min="14218" max="14463" width="9" style="125"/>
    <col min="14464" max="14464" width="1.3984375" style="125" customWidth="1"/>
    <col min="14465" max="14465" width="3.59765625" style="125" customWidth="1"/>
    <col min="14466" max="14466" width="15.09765625" style="125" customWidth="1"/>
    <col min="14467" max="14467" width="3.09765625" style="125" customWidth="1"/>
    <col min="14468" max="14468" width="25.59765625" style="125" customWidth="1"/>
    <col min="14469" max="14469" width="35.59765625" style="125" customWidth="1"/>
    <col min="14470" max="14470" width="7.59765625" style="125" customWidth="1"/>
    <col min="14471" max="14471" width="8.09765625" style="125" customWidth="1"/>
    <col min="14472" max="14472" width="8.8984375" style="125" customWidth="1"/>
    <col min="14473" max="14473" width="1.3984375" style="125" customWidth="1"/>
    <col min="14474" max="14719" width="9" style="125"/>
    <col min="14720" max="14720" width="1.3984375" style="125" customWidth="1"/>
    <col min="14721" max="14721" width="3.59765625" style="125" customWidth="1"/>
    <col min="14722" max="14722" width="15.09765625" style="125" customWidth="1"/>
    <col min="14723" max="14723" width="3.09765625" style="125" customWidth="1"/>
    <col min="14724" max="14724" width="25.59765625" style="125" customWidth="1"/>
    <col min="14725" max="14725" width="35.59765625" style="125" customWidth="1"/>
    <col min="14726" max="14726" width="7.59765625" style="125" customWidth="1"/>
    <col min="14727" max="14727" width="8.09765625" style="125" customWidth="1"/>
    <col min="14728" max="14728" width="8.8984375" style="125" customWidth="1"/>
    <col min="14729" max="14729" width="1.3984375" style="125" customWidth="1"/>
    <col min="14730" max="14975" width="9" style="125"/>
    <col min="14976" max="14976" width="1.3984375" style="125" customWidth="1"/>
    <col min="14977" max="14977" width="3.59765625" style="125" customWidth="1"/>
    <col min="14978" max="14978" width="15.09765625" style="125" customWidth="1"/>
    <col min="14979" max="14979" width="3.09765625" style="125" customWidth="1"/>
    <col min="14980" max="14980" width="25.59765625" style="125" customWidth="1"/>
    <col min="14981" max="14981" width="35.59765625" style="125" customWidth="1"/>
    <col min="14982" max="14982" width="7.59765625" style="125" customWidth="1"/>
    <col min="14983" max="14983" width="8.09765625" style="125" customWidth="1"/>
    <col min="14984" max="14984" width="8.8984375" style="125" customWidth="1"/>
    <col min="14985" max="14985" width="1.3984375" style="125" customWidth="1"/>
    <col min="14986" max="15231" width="9" style="125"/>
    <col min="15232" max="15232" width="1.3984375" style="125" customWidth="1"/>
    <col min="15233" max="15233" width="3.59765625" style="125" customWidth="1"/>
    <col min="15234" max="15234" width="15.09765625" style="125" customWidth="1"/>
    <col min="15235" max="15235" width="3.09765625" style="125" customWidth="1"/>
    <col min="15236" max="15236" width="25.59765625" style="125" customWidth="1"/>
    <col min="15237" max="15237" width="35.59765625" style="125" customWidth="1"/>
    <col min="15238" max="15238" width="7.59765625" style="125" customWidth="1"/>
    <col min="15239" max="15239" width="8.09765625" style="125" customWidth="1"/>
    <col min="15240" max="15240" width="8.8984375" style="125" customWidth="1"/>
    <col min="15241" max="15241" width="1.3984375" style="125" customWidth="1"/>
    <col min="15242" max="15487" width="9" style="125"/>
    <col min="15488" max="15488" width="1.3984375" style="125" customWidth="1"/>
    <col min="15489" max="15489" width="3.59765625" style="125" customWidth="1"/>
    <col min="15490" max="15490" width="15.09765625" style="125" customWidth="1"/>
    <col min="15491" max="15491" width="3.09765625" style="125" customWidth="1"/>
    <col min="15492" max="15492" width="25.59765625" style="125" customWidth="1"/>
    <col min="15493" max="15493" width="35.59765625" style="125" customWidth="1"/>
    <col min="15494" max="15494" width="7.59765625" style="125" customWidth="1"/>
    <col min="15495" max="15495" width="8.09765625" style="125" customWidth="1"/>
    <col min="15496" max="15496" width="8.8984375" style="125" customWidth="1"/>
    <col min="15497" max="15497" width="1.3984375" style="125" customWidth="1"/>
    <col min="15498" max="15743" width="9" style="125"/>
    <col min="15744" max="15744" width="1.3984375" style="125" customWidth="1"/>
    <col min="15745" max="15745" width="3.59765625" style="125" customWidth="1"/>
    <col min="15746" max="15746" width="15.09765625" style="125" customWidth="1"/>
    <col min="15747" max="15747" width="3.09765625" style="125" customWidth="1"/>
    <col min="15748" max="15748" width="25.59765625" style="125" customWidth="1"/>
    <col min="15749" max="15749" width="35.59765625" style="125" customWidth="1"/>
    <col min="15750" max="15750" width="7.59765625" style="125" customWidth="1"/>
    <col min="15751" max="15751" width="8.09765625" style="125" customWidth="1"/>
    <col min="15752" max="15752" width="8.8984375" style="125" customWidth="1"/>
    <col min="15753" max="15753" width="1.3984375" style="125" customWidth="1"/>
    <col min="15754" max="15999" width="9" style="125"/>
    <col min="16000" max="16000" width="1.3984375" style="125" customWidth="1"/>
    <col min="16001" max="16001" width="3.59765625" style="125" customWidth="1"/>
    <col min="16002" max="16002" width="15.09765625" style="125" customWidth="1"/>
    <col min="16003" max="16003" width="3.09765625" style="125" customWidth="1"/>
    <col min="16004" max="16004" width="25.59765625" style="125" customWidth="1"/>
    <col min="16005" max="16005" width="35.59765625" style="125" customWidth="1"/>
    <col min="16006" max="16006" width="7.59765625" style="125" customWidth="1"/>
    <col min="16007" max="16007" width="8.09765625" style="125" customWidth="1"/>
    <col min="16008" max="16008" width="8.8984375" style="125" customWidth="1"/>
    <col min="16009" max="16009" width="1.3984375" style="125" customWidth="1"/>
    <col min="16010" max="16384" width="9" style="125"/>
  </cols>
  <sheetData>
    <row r="1" spans="1:10" s="119" customFormat="1">
      <c r="A1" s="115"/>
      <c r="B1" s="116" t="s">
        <v>113</v>
      </c>
      <c r="C1" s="117"/>
      <c r="D1" s="117"/>
      <c r="E1" s="117"/>
      <c r="F1" s="117"/>
      <c r="G1" s="117"/>
      <c r="H1" s="115"/>
      <c r="I1" s="118"/>
      <c r="J1" s="117"/>
    </row>
    <row r="2" spans="1:10" s="119" customFormat="1">
      <c r="A2" s="115"/>
      <c r="B2" s="218" t="s">
        <v>114</v>
      </c>
      <c r="C2" s="219"/>
      <c r="D2" s="115"/>
      <c r="E2" s="115"/>
      <c r="F2" s="115"/>
      <c r="G2" s="115"/>
      <c r="H2" s="115"/>
      <c r="I2" s="117"/>
      <c r="J2" s="117"/>
    </row>
    <row r="3" spans="1:10" s="119" customFormat="1" ht="14.25" customHeight="1">
      <c r="A3" s="115"/>
      <c r="B3" s="115" t="s">
        <v>115</v>
      </c>
      <c r="C3" s="115" t="s">
        <v>116</v>
      </c>
      <c r="D3" s="115"/>
      <c r="E3" s="115"/>
      <c r="F3" s="115"/>
      <c r="G3" s="115"/>
      <c r="H3" s="115"/>
      <c r="I3" s="117"/>
      <c r="J3" s="117"/>
    </row>
    <row r="4" spans="1:10" s="119" customFormat="1" ht="14.25" customHeight="1">
      <c r="A4" s="115"/>
      <c r="B4" s="220" t="s">
        <v>117</v>
      </c>
      <c r="C4" s="221"/>
      <c r="D4" s="221"/>
      <c r="E4" s="221"/>
      <c r="F4" s="221"/>
      <c r="G4" s="221"/>
      <c r="H4" s="115"/>
      <c r="I4" s="117"/>
      <c r="J4" s="117"/>
    </row>
    <row r="5" spans="1:10" s="119" customFormat="1" ht="18" customHeight="1">
      <c r="A5" s="115"/>
      <c r="B5" s="222" t="s">
        <v>134</v>
      </c>
      <c r="C5" s="222"/>
      <c r="D5" s="222"/>
      <c r="E5" s="222"/>
      <c r="F5" s="222"/>
      <c r="G5" s="222"/>
      <c r="H5" s="222"/>
      <c r="I5" s="222"/>
      <c r="J5" s="117"/>
    </row>
    <row r="6" spans="1:10" s="119" customFormat="1" ht="18" customHeight="1">
      <c r="A6" s="115"/>
      <c r="B6" s="222"/>
      <c r="C6" s="222"/>
      <c r="D6" s="222"/>
      <c r="E6" s="222"/>
      <c r="F6" s="222"/>
      <c r="G6" s="222"/>
      <c r="H6" s="222"/>
      <c r="I6" s="222"/>
      <c r="J6" s="117"/>
    </row>
    <row r="7" spans="1:10" s="119" customFormat="1" ht="18" customHeight="1">
      <c r="A7" s="115"/>
      <c r="B7" s="222"/>
      <c r="C7" s="222"/>
      <c r="D7" s="222"/>
      <c r="E7" s="222"/>
      <c r="F7" s="222"/>
      <c r="G7" s="222"/>
      <c r="H7" s="222"/>
      <c r="I7" s="222"/>
      <c r="J7" s="117"/>
    </row>
    <row r="8" spans="1:10" s="119" customFormat="1" ht="18" customHeight="1">
      <c r="A8" s="115"/>
      <c r="B8" s="222"/>
      <c r="C8" s="222"/>
      <c r="D8" s="222"/>
      <c r="E8" s="222"/>
      <c r="F8" s="222"/>
      <c r="G8" s="222"/>
      <c r="H8" s="222"/>
      <c r="I8" s="222"/>
      <c r="J8" s="117"/>
    </row>
    <row r="9" spans="1:10" s="119" customFormat="1" ht="18" customHeight="1">
      <c r="A9" s="115"/>
      <c r="B9" s="222"/>
      <c r="C9" s="222"/>
      <c r="D9" s="222"/>
      <c r="E9" s="222"/>
      <c r="F9" s="222"/>
      <c r="G9" s="222"/>
      <c r="H9" s="222"/>
      <c r="I9" s="222"/>
      <c r="J9" s="117"/>
    </row>
    <row r="10" spans="1:10" s="119" customFormat="1" ht="18" customHeight="1">
      <c r="A10" s="115"/>
      <c r="B10" s="222"/>
      <c r="C10" s="222"/>
      <c r="D10" s="222"/>
      <c r="E10" s="222"/>
      <c r="F10" s="222"/>
      <c r="G10" s="222"/>
      <c r="H10" s="222"/>
      <c r="I10" s="222"/>
      <c r="J10" s="117"/>
    </row>
    <row r="11" spans="1:10" s="119" customFormat="1" ht="11.4" customHeight="1">
      <c r="A11" s="115"/>
      <c r="B11" s="222"/>
      <c r="C11" s="222"/>
      <c r="D11" s="222"/>
      <c r="E11" s="222"/>
      <c r="F11" s="222"/>
      <c r="G11" s="222"/>
      <c r="H11" s="222"/>
      <c r="I11" s="222"/>
      <c r="J11" s="117"/>
    </row>
    <row r="12" spans="1:10" s="119" customFormat="1" ht="14.25" customHeight="1">
      <c r="A12" s="115"/>
      <c r="B12" s="222" t="s">
        <v>118</v>
      </c>
      <c r="C12" s="222"/>
      <c r="D12" s="222"/>
      <c r="E12" s="222"/>
      <c r="F12" s="222"/>
      <c r="G12" s="222"/>
      <c r="H12" s="222"/>
      <c r="I12" s="222"/>
      <c r="J12" s="117"/>
    </row>
    <row r="13" spans="1:10" s="119" customFormat="1" ht="14.25" customHeight="1">
      <c r="A13" s="115"/>
      <c r="B13" s="222"/>
      <c r="C13" s="222"/>
      <c r="D13" s="222"/>
      <c r="E13" s="222"/>
      <c r="F13" s="222"/>
      <c r="G13" s="222"/>
      <c r="H13" s="222"/>
      <c r="I13" s="222"/>
      <c r="J13" s="117"/>
    </row>
    <row r="14" spans="1:10" s="119" customFormat="1" ht="14.25" customHeight="1">
      <c r="A14" s="115"/>
      <c r="B14" s="222"/>
      <c r="C14" s="222"/>
      <c r="D14" s="222"/>
      <c r="E14" s="222"/>
      <c r="F14" s="222"/>
      <c r="G14" s="222"/>
      <c r="H14" s="222"/>
      <c r="I14" s="222"/>
      <c r="J14" s="117"/>
    </row>
    <row r="15" spans="1:10" s="119" customFormat="1" ht="14.25" customHeight="1">
      <c r="A15" s="115"/>
      <c r="B15" s="222"/>
      <c r="C15" s="222"/>
      <c r="D15" s="222"/>
      <c r="E15" s="222"/>
      <c r="F15" s="222"/>
      <c r="G15" s="222"/>
      <c r="H15" s="222"/>
      <c r="I15" s="222"/>
      <c r="J15" s="117"/>
    </row>
    <row r="16" spans="1:10" s="119" customFormat="1" ht="14.25" customHeight="1">
      <c r="A16" s="115"/>
      <c r="B16" s="120" t="s">
        <v>119</v>
      </c>
      <c r="C16" s="117" t="s">
        <v>120</v>
      </c>
      <c r="D16" s="120"/>
      <c r="E16" s="120"/>
      <c r="F16" s="120"/>
      <c r="G16" s="120"/>
      <c r="H16" s="115"/>
      <c r="I16" s="117"/>
      <c r="J16" s="117"/>
    </row>
    <row r="17" spans="1:12" s="119" customFormat="1" ht="30" customHeight="1">
      <c r="A17" s="115"/>
      <c r="B17" s="115"/>
      <c r="C17" s="223" t="s">
        <v>121</v>
      </c>
      <c r="D17" s="226" t="s">
        <v>122</v>
      </c>
      <c r="E17" s="227"/>
      <c r="F17" s="121" t="s">
        <v>123</v>
      </c>
      <c r="G17" s="87">
        <v>1</v>
      </c>
      <c r="H17" s="232"/>
      <c r="I17" s="235"/>
      <c r="J17" s="115"/>
      <c r="K17" s="117"/>
      <c r="L17" s="117"/>
    </row>
    <row r="18" spans="1:12" s="119" customFormat="1" ht="30" customHeight="1">
      <c r="A18" s="115"/>
      <c r="B18" s="115"/>
      <c r="C18" s="224"/>
      <c r="D18" s="228"/>
      <c r="E18" s="229"/>
      <c r="F18" s="122" t="s">
        <v>124</v>
      </c>
      <c r="G18" s="88">
        <v>0.5</v>
      </c>
      <c r="H18" s="233"/>
      <c r="I18" s="236"/>
      <c r="J18" s="115"/>
      <c r="K18" s="117"/>
      <c r="L18" s="117"/>
    </row>
    <row r="19" spans="1:12" s="119" customFormat="1" ht="30" customHeight="1">
      <c r="A19" s="115"/>
      <c r="B19" s="115"/>
      <c r="C19" s="225"/>
      <c r="D19" s="230"/>
      <c r="E19" s="231"/>
      <c r="F19" s="123" t="s">
        <v>125</v>
      </c>
      <c r="G19" s="97">
        <v>0</v>
      </c>
      <c r="H19" s="234"/>
      <c r="I19" s="237"/>
      <c r="J19" s="115"/>
      <c r="K19" s="117"/>
      <c r="L19" s="117"/>
    </row>
    <row r="20" spans="1:12" s="119" customFormat="1">
      <c r="A20" s="115"/>
      <c r="B20" s="115"/>
      <c r="C20" s="238" t="s">
        <v>126</v>
      </c>
      <c r="D20" s="238"/>
      <c r="E20" s="238"/>
      <c r="F20" s="238"/>
      <c r="G20" s="238"/>
      <c r="H20" s="238"/>
      <c r="I20" s="238"/>
      <c r="J20" s="115"/>
      <c r="K20" s="117"/>
      <c r="L20" s="117"/>
    </row>
    <row r="21" spans="1:12" s="119" customFormat="1" ht="14.25" customHeight="1">
      <c r="A21" s="115"/>
      <c r="B21" s="220" t="s">
        <v>117</v>
      </c>
      <c r="C21" s="221"/>
      <c r="D21" s="221"/>
      <c r="E21" s="221"/>
      <c r="F21" s="221"/>
      <c r="G21" s="221"/>
      <c r="H21" s="115"/>
      <c r="I21" s="117"/>
      <c r="J21" s="117"/>
    </row>
    <row r="22" spans="1:12" s="119" customFormat="1" ht="24.75" customHeight="1">
      <c r="A22" s="115"/>
      <c r="B22" s="222" t="s">
        <v>127</v>
      </c>
      <c r="C22" s="222"/>
      <c r="D22" s="222"/>
      <c r="E22" s="222"/>
      <c r="F22" s="222"/>
      <c r="G22" s="222"/>
      <c r="H22" s="222"/>
      <c r="I22" s="222"/>
      <c r="J22" s="117"/>
    </row>
    <row r="23" spans="1:12" s="119" customFormat="1" ht="24.75" customHeight="1">
      <c r="A23" s="115"/>
      <c r="B23" s="222"/>
      <c r="C23" s="222"/>
      <c r="D23" s="222"/>
      <c r="E23" s="222"/>
      <c r="F23" s="222"/>
      <c r="G23" s="222"/>
      <c r="H23" s="222"/>
      <c r="I23" s="222"/>
      <c r="J23" s="117"/>
    </row>
    <row r="24" spans="1:12" s="119" customFormat="1" ht="24.75" customHeight="1">
      <c r="A24" s="115"/>
      <c r="B24" s="222"/>
      <c r="C24" s="222"/>
      <c r="D24" s="222"/>
      <c r="E24" s="222"/>
      <c r="F24" s="222"/>
      <c r="G24" s="222"/>
      <c r="H24" s="222"/>
      <c r="I24" s="222"/>
      <c r="J24" s="117"/>
    </row>
    <row r="25" spans="1:12" s="119" customFormat="1" ht="24.75" customHeight="1">
      <c r="A25" s="115"/>
      <c r="B25" s="222"/>
      <c r="C25" s="222"/>
      <c r="D25" s="222"/>
      <c r="E25" s="222"/>
      <c r="F25" s="222"/>
      <c r="G25" s="222"/>
      <c r="H25" s="222"/>
      <c r="I25" s="222"/>
      <c r="J25" s="117"/>
    </row>
    <row r="26" spans="1:12" s="119" customFormat="1" ht="24.75" customHeight="1">
      <c r="A26" s="115"/>
      <c r="B26" s="222"/>
      <c r="C26" s="222"/>
      <c r="D26" s="222"/>
      <c r="E26" s="222"/>
      <c r="F26" s="222"/>
      <c r="G26" s="222"/>
      <c r="H26" s="222"/>
      <c r="I26" s="222"/>
      <c r="J26" s="117"/>
    </row>
    <row r="27" spans="1:12" s="119" customFormat="1" ht="24.75" customHeight="1">
      <c r="A27" s="115"/>
      <c r="B27" s="222"/>
      <c r="C27" s="222"/>
      <c r="D27" s="222"/>
      <c r="E27" s="222"/>
      <c r="F27" s="222"/>
      <c r="G27" s="222"/>
      <c r="H27" s="222"/>
      <c r="I27" s="222"/>
      <c r="J27" s="117"/>
    </row>
    <row r="28" spans="1:12" s="119" customFormat="1" ht="24.75" customHeight="1">
      <c r="A28" s="115"/>
      <c r="B28" s="222"/>
      <c r="C28" s="222"/>
      <c r="D28" s="222"/>
      <c r="E28" s="222"/>
      <c r="F28" s="222"/>
      <c r="G28" s="222"/>
      <c r="H28" s="222"/>
      <c r="I28" s="222"/>
      <c r="J28" s="117"/>
    </row>
    <row r="29" spans="1:12" s="119" customFormat="1" ht="33" customHeight="1">
      <c r="A29" s="115"/>
      <c r="B29" s="222" t="s">
        <v>128</v>
      </c>
      <c r="C29" s="222"/>
      <c r="D29" s="222"/>
      <c r="E29" s="222"/>
      <c r="F29" s="222"/>
      <c r="G29" s="222"/>
      <c r="H29" s="222"/>
      <c r="I29" s="222"/>
      <c r="J29" s="117"/>
    </row>
    <row r="30" spans="1:12" s="119" customFormat="1" ht="33" customHeight="1">
      <c r="A30" s="115"/>
      <c r="B30" s="222"/>
      <c r="C30" s="222"/>
      <c r="D30" s="222"/>
      <c r="E30" s="222"/>
      <c r="F30" s="222"/>
      <c r="G30" s="222"/>
      <c r="H30" s="222"/>
      <c r="I30" s="222"/>
      <c r="J30" s="117"/>
    </row>
    <row r="31" spans="1:12" s="119" customFormat="1" ht="33" customHeight="1">
      <c r="A31" s="115"/>
      <c r="B31" s="222"/>
      <c r="C31" s="222"/>
      <c r="D31" s="222"/>
      <c r="E31" s="222"/>
      <c r="F31" s="222"/>
      <c r="G31" s="222"/>
      <c r="H31" s="222"/>
      <c r="I31" s="222"/>
      <c r="J31" s="117"/>
    </row>
    <row r="32" spans="1:12" s="119" customFormat="1" ht="33" customHeight="1">
      <c r="A32" s="115"/>
      <c r="B32" s="222"/>
      <c r="C32" s="222"/>
      <c r="D32" s="222"/>
      <c r="E32" s="222"/>
      <c r="F32" s="222"/>
      <c r="G32" s="222"/>
      <c r="H32" s="222"/>
      <c r="I32" s="222"/>
      <c r="J32" s="117"/>
    </row>
    <row r="33" spans="1:11" s="119" customFormat="1" ht="33" customHeight="1">
      <c r="A33" s="115"/>
      <c r="B33" s="222"/>
      <c r="C33" s="222"/>
      <c r="D33" s="222"/>
      <c r="E33" s="222"/>
      <c r="F33" s="222"/>
      <c r="G33" s="222"/>
      <c r="H33" s="222"/>
      <c r="I33" s="222"/>
      <c r="J33" s="117"/>
    </row>
    <row r="34" spans="1:11" s="119" customFormat="1" ht="33" customHeight="1">
      <c r="A34" s="115"/>
      <c r="B34" s="222"/>
      <c r="C34" s="222"/>
      <c r="D34" s="222"/>
      <c r="E34" s="222"/>
      <c r="F34" s="222"/>
      <c r="G34" s="222"/>
      <c r="H34" s="222"/>
      <c r="I34" s="222"/>
      <c r="J34" s="117"/>
    </row>
    <row r="35" spans="1:11" s="119" customFormat="1" ht="33" customHeight="1">
      <c r="A35" s="115"/>
      <c r="B35" s="222"/>
      <c r="C35" s="222"/>
      <c r="D35" s="222"/>
      <c r="E35" s="222"/>
      <c r="F35" s="222"/>
      <c r="G35" s="222"/>
      <c r="H35" s="222"/>
      <c r="I35" s="222"/>
      <c r="J35" s="117"/>
    </row>
    <row r="36" spans="1:11" s="119" customFormat="1" ht="12.6" customHeight="1">
      <c r="A36" s="115"/>
      <c r="B36" s="222"/>
      <c r="C36" s="222"/>
      <c r="D36" s="222"/>
      <c r="E36" s="222"/>
      <c r="F36" s="222"/>
      <c r="G36" s="222"/>
      <c r="H36" s="222"/>
      <c r="I36" s="222"/>
      <c r="J36" s="117"/>
    </row>
    <row r="37" spans="1:11" ht="14.25" customHeight="1">
      <c r="A37" s="124"/>
      <c r="B37" s="124"/>
      <c r="C37" s="239"/>
      <c r="D37" s="239"/>
      <c r="E37" s="240"/>
      <c r="F37" s="240"/>
      <c r="G37" s="240"/>
      <c r="H37" s="240"/>
      <c r="I37" s="240"/>
      <c r="J37" s="124"/>
      <c r="K37"/>
    </row>
    <row r="38" spans="1:11" ht="13.5" customHeight="1">
      <c r="A38"/>
      <c r="B38"/>
      <c r="C38"/>
      <c r="D38"/>
      <c r="E38"/>
      <c r="F38"/>
      <c r="G38" s="126"/>
      <c r="H38"/>
      <c r="I38" s="127"/>
      <c r="J38"/>
      <c r="K38"/>
    </row>
    <row r="39" spans="1:11" ht="13.5" customHeight="1">
      <c r="A39"/>
      <c r="B39"/>
      <c r="C39"/>
      <c r="D39"/>
      <c r="E39"/>
      <c r="F39"/>
      <c r="G39" s="126"/>
      <c r="H39"/>
      <c r="I39" s="127"/>
      <c r="J39"/>
      <c r="K39"/>
    </row>
    <row r="40" spans="1:11" ht="13.5" customHeight="1">
      <c r="A40"/>
      <c r="B40"/>
      <c r="C40"/>
      <c r="D40"/>
      <c r="E40"/>
      <c r="F40"/>
      <c r="G40" s="126"/>
      <c r="H40"/>
      <c r="I40" s="127"/>
      <c r="J40"/>
      <c r="K40"/>
    </row>
    <row r="41" spans="1:11" ht="13.5" customHeight="1">
      <c r="A41"/>
      <c r="B41"/>
      <c r="C41"/>
      <c r="D41"/>
      <c r="E41"/>
      <c r="F41"/>
      <c r="G41" s="126"/>
      <c r="H41"/>
      <c r="I41" s="127"/>
      <c r="J41"/>
      <c r="K41"/>
    </row>
    <row r="42" spans="1:11" ht="13.5" customHeight="1">
      <c r="A42"/>
      <c r="B42"/>
      <c r="C42"/>
      <c r="D42"/>
      <c r="E42"/>
      <c r="F42"/>
      <c r="G42" s="126"/>
      <c r="H42"/>
      <c r="I42" s="127"/>
      <c r="J42"/>
      <c r="K42"/>
    </row>
    <row r="43" spans="1:11">
      <c r="A43"/>
      <c r="B43"/>
      <c r="C43"/>
      <c r="D43"/>
      <c r="E43"/>
      <c r="F43"/>
      <c r="G43" s="126"/>
      <c r="H43"/>
      <c r="I43" s="127"/>
      <c r="J43"/>
      <c r="K43"/>
    </row>
    <row r="44" spans="1:11">
      <c r="A44"/>
      <c r="B44"/>
      <c r="C44"/>
      <c r="D44"/>
      <c r="E44"/>
      <c r="F44"/>
      <c r="G44" s="126"/>
      <c r="H44"/>
      <c r="I44" s="127"/>
      <c r="J44"/>
      <c r="K44"/>
    </row>
    <row r="45" spans="1:11">
      <c r="A45"/>
      <c r="B45"/>
      <c r="C45"/>
      <c r="D45"/>
      <c r="E45"/>
      <c r="F45"/>
      <c r="G45" s="126"/>
      <c r="H45"/>
      <c r="I45" s="127"/>
      <c r="J45"/>
      <c r="K45"/>
    </row>
    <row r="46" spans="1:11">
      <c r="A46"/>
      <c r="B46"/>
      <c r="C46"/>
      <c r="D46"/>
      <c r="E46"/>
      <c r="F46"/>
      <c r="G46" s="126"/>
      <c r="H46"/>
      <c r="I46" s="127"/>
      <c r="J46"/>
      <c r="K46"/>
    </row>
    <row r="47" spans="1:11">
      <c r="A47"/>
      <c r="B47"/>
      <c r="C47"/>
      <c r="D47"/>
      <c r="E47"/>
      <c r="F47"/>
      <c r="G47" s="126"/>
      <c r="H47"/>
      <c r="I47" s="127"/>
      <c r="J47"/>
      <c r="K47"/>
    </row>
    <row r="48" spans="1:11">
      <c r="A48"/>
      <c r="B48"/>
      <c r="C48"/>
      <c r="D48"/>
      <c r="E48"/>
      <c r="F48"/>
      <c r="G48" s="126"/>
      <c r="H48"/>
      <c r="I48" s="127"/>
      <c r="J48"/>
      <c r="K48"/>
    </row>
    <row r="49" spans="1:11">
      <c r="A49"/>
      <c r="B49"/>
      <c r="C49"/>
      <c r="D49"/>
      <c r="E49"/>
      <c r="F49"/>
      <c r="G49" s="126"/>
      <c r="H49"/>
      <c r="I49" s="127"/>
      <c r="J49"/>
      <c r="K49"/>
    </row>
    <row r="50" spans="1:11">
      <c r="A50"/>
      <c r="B50"/>
      <c r="C50"/>
      <c r="D50"/>
      <c r="E50"/>
      <c r="F50"/>
      <c r="G50" s="126"/>
      <c r="H50"/>
      <c r="I50" s="127"/>
      <c r="J50"/>
      <c r="K50"/>
    </row>
    <row r="51" spans="1:11">
      <c r="A51"/>
      <c r="B51"/>
      <c r="C51"/>
      <c r="D51"/>
      <c r="E51"/>
      <c r="F51"/>
      <c r="G51" s="126"/>
      <c r="H51"/>
      <c r="I51" s="127"/>
      <c r="J51"/>
      <c r="K51"/>
    </row>
    <row r="52" spans="1:11">
      <c r="A52"/>
      <c r="B52"/>
      <c r="C52"/>
      <c r="D52"/>
      <c r="E52"/>
      <c r="F52"/>
      <c r="G52" s="126"/>
      <c r="H52"/>
      <c r="I52" s="127"/>
      <c r="J52"/>
      <c r="K52"/>
    </row>
    <row r="53" spans="1:11">
      <c r="A53"/>
      <c r="B53"/>
      <c r="C53"/>
      <c r="D53"/>
      <c r="E53"/>
      <c r="F53"/>
      <c r="G53" s="126"/>
      <c r="H53"/>
      <c r="I53" s="127"/>
      <c r="J53"/>
      <c r="K53"/>
    </row>
    <row r="54" spans="1:11">
      <c r="A54"/>
      <c r="B54"/>
      <c r="C54"/>
      <c r="D54"/>
      <c r="E54"/>
      <c r="F54"/>
      <c r="G54" s="126"/>
      <c r="H54"/>
      <c r="I54" s="127"/>
      <c r="J54"/>
      <c r="K54"/>
    </row>
  </sheetData>
  <mergeCells count="13">
    <mergeCell ref="C20:I20"/>
    <mergeCell ref="B21:G21"/>
    <mergeCell ref="B22:I28"/>
    <mergeCell ref="B29:I36"/>
    <mergeCell ref="C37:I37"/>
    <mergeCell ref="B2:C2"/>
    <mergeCell ref="B4:G4"/>
    <mergeCell ref="B5:I11"/>
    <mergeCell ref="B12:I15"/>
    <mergeCell ref="C17:C19"/>
    <mergeCell ref="D17:E19"/>
    <mergeCell ref="H17:H19"/>
    <mergeCell ref="I17:I19"/>
  </mergeCells>
  <phoneticPr fontId="1"/>
  <pageMargins left="0.70866141732283472" right="0.70866141732283472" top="0.74803149606299213" bottom="0.74803149606299213" header="0.31496062992125984" footer="0.31496062992125984"/>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0"/>
  <sheetViews>
    <sheetView showGridLines="0" tabSelected="1" view="pageBreakPreview" zoomScale="85" zoomScaleNormal="85" zoomScaleSheetLayoutView="85" workbookViewId="0">
      <selection activeCell="F25" sqref="F25"/>
    </sheetView>
  </sheetViews>
  <sheetFormatPr defaultColWidth="9" defaultRowHeight="17.399999999999999"/>
  <cols>
    <col min="1" max="1" width="32.59765625" style="8" customWidth="1"/>
    <col min="2" max="2" width="4" style="8" bestFit="1" customWidth="1"/>
    <col min="3" max="3" width="7.09765625" style="8" customWidth="1"/>
    <col min="4" max="4" width="3.09765625" style="8" customWidth="1"/>
    <col min="5" max="5" width="19.5" style="8" customWidth="1"/>
    <col min="6" max="6" width="3.59765625" style="8" bestFit="1" customWidth="1"/>
    <col min="7" max="7" width="19.5" style="8" customWidth="1"/>
    <col min="8" max="8" width="3.09765625" style="8" customWidth="1"/>
    <col min="9" max="9" width="53.8984375" style="8" customWidth="1"/>
    <col min="10" max="16384" width="9" style="8"/>
  </cols>
  <sheetData>
    <row r="1" spans="1:9" ht="26.4">
      <c r="A1" s="21" t="s">
        <v>44</v>
      </c>
      <c r="B1" s="22"/>
      <c r="C1" s="22"/>
      <c r="D1" s="22"/>
    </row>
    <row r="3" spans="1:9" ht="21.6">
      <c r="A3" s="20" t="s">
        <v>27</v>
      </c>
    </row>
    <row r="4" spans="1:9" ht="22.2" thickBot="1">
      <c r="A4" s="41">
        <f>'（評価期間）条件入力シート'!A8</f>
        <v>46212</v>
      </c>
    </row>
    <row r="5" spans="1:9" ht="30" customHeight="1" thickBot="1">
      <c r="A5" s="69" t="s">
        <v>23</v>
      </c>
      <c r="B5" s="140" t="s">
        <v>24</v>
      </c>
      <c r="C5" s="141"/>
      <c r="D5" s="70"/>
      <c r="E5" s="142" t="s">
        <v>51</v>
      </c>
      <c r="F5" s="142"/>
      <c r="G5" s="142"/>
      <c r="H5" s="71"/>
      <c r="I5" s="72" t="s">
        <v>49</v>
      </c>
    </row>
    <row r="6" spans="1:9" ht="43.5" hidden="1" customHeight="1" thickTop="1">
      <c r="A6" s="50" t="s">
        <v>11</v>
      </c>
      <c r="B6" s="43">
        <f>'（評価期間）条件入力シート'!D13</f>
        <v>15</v>
      </c>
      <c r="C6" s="44" t="s">
        <v>1</v>
      </c>
      <c r="D6" s="63"/>
      <c r="E6" s="19">
        <f>VALUE(【編集不可】自動計算!D3&amp;"-"&amp;【編集不可】自動計算!E3&amp;"-"&amp;【編集不可】自動計算!F3)</f>
        <v>40634</v>
      </c>
      <c r="F6" s="15" t="s">
        <v>2</v>
      </c>
      <c r="G6" s="19">
        <f>VALUE(【編集不可】自動計算!H3&amp;"-"&amp;【編集不可】自動計算!I3&amp;"-"&amp;【編集不可】自動計算!J3)</f>
        <v>46212</v>
      </c>
      <c r="H6" s="64"/>
      <c r="I6" s="51" t="str">
        <f>"技術資料等の提出期限の前年度から過去"&amp;B6&amp;"か年度及び今年度の4月1日から技術資料等提出期限までに完了した工事"</f>
        <v>技術資料等の提出期限の前年度から過去15か年度及び今年度の4月1日から技術資料等提出期限までに完了した工事</v>
      </c>
    </row>
    <row r="7" spans="1:9" ht="24.75" customHeight="1" thickTop="1">
      <c r="A7" s="52" t="s">
        <v>9</v>
      </c>
      <c r="B7" s="45">
        <f>'（評価期間）条件入力シート'!D14</f>
        <v>5</v>
      </c>
      <c r="C7" s="46" t="s">
        <v>3</v>
      </c>
      <c r="D7" s="45"/>
      <c r="E7" s="133">
        <f>VALUE(【編集不可】自動計算!D4&amp;"-"&amp;【編集不可】自動計算!E4&amp;"-"&amp;【編集不可】自動計算!F4)</f>
        <v>44348</v>
      </c>
      <c r="F7" s="9" t="s">
        <v>2</v>
      </c>
      <c r="G7" s="133">
        <f>VALUE(【編集不可】自動計算!H4&amp;"-"&amp;【編集不可】自動計算!I4&amp;"-"&amp;【編集不可】自動計算!J4)</f>
        <v>46173</v>
      </c>
      <c r="H7" s="65"/>
      <c r="I7" s="53" t="str">
        <f>"技術資料等の提出期限から1か月遡った日の前月から過去"&amp;B7&amp;"か年"</f>
        <v>技術資料等の提出期限から1か月遡った日の前月から過去5か年</v>
      </c>
    </row>
    <row r="8" spans="1:9" ht="24.75" customHeight="1">
      <c r="A8" s="54" t="s">
        <v>10</v>
      </c>
      <c r="B8" s="47">
        <f>'（評価期間）条件入力シート'!D15</f>
        <v>3</v>
      </c>
      <c r="C8" s="48" t="s">
        <v>5</v>
      </c>
      <c r="D8" s="47"/>
      <c r="E8" s="134">
        <f>VALUE(【編集不可】自動計算!D5&amp;"-"&amp;【編集不可】自動計算!E5&amp;"-"&amp;【編集不可】自動計算!F5)</f>
        <v>46082</v>
      </c>
      <c r="F8" s="12" t="s">
        <v>0</v>
      </c>
      <c r="G8" s="134">
        <f>VALUE(【編集不可】自動計算!H5&amp;"-"&amp;【編集不可】自動計算!I5&amp;"-"&amp;【編集不可】自動計算!J5)</f>
        <v>46173</v>
      </c>
      <c r="H8" s="66"/>
      <c r="I8" s="55" t="str">
        <f>"技術資料等の提出期限から1か月遡った日の前月から過去"&amp;B8&amp;"か月"</f>
        <v>技術資料等の提出期限から1か月遡った日の前月から過去3か月</v>
      </c>
    </row>
    <row r="9" spans="1:9" ht="24.75" customHeight="1">
      <c r="A9" s="52" t="s">
        <v>6</v>
      </c>
      <c r="B9" s="45">
        <f>'（評価期間）条件入力シート'!D16</f>
        <v>3</v>
      </c>
      <c r="C9" s="46" t="s">
        <v>7</v>
      </c>
      <c r="D9" s="45"/>
      <c r="E9" s="133">
        <f>VALUE(【編集不可】自動計算!D6&amp;"-"&amp;【編集不可】自動計算!E6&amp;"-"&amp;【編集不可】自動計算!F6)</f>
        <v>45017</v>
      </c>
      <c r="F9" s="9" t="s">
        <v>0</v>
      </c>
      <c r="G9" s="133">
        <f>VALUE(【編集不可】自動計算!H6&amp;"-"&amp;【編集不可】自動計算!I6&amp;"-"&amp;【編集不可】自動計算!J6)</f>
        <v>46112</v>
      </c>
      <c r="H9" s="65"/>
      <c r="I9" s="53" t="str">
        <f>"技術資料等の提出期限の前年度から過去"&amp;B9&amp;"か年度の間に受賞"</f>
        <v>技術資料等の提出期限の前年度から過去3か年度の間に受賞</v>
      </c>
    </row>
    <row r="10" spans="1:9" ht="24.75" customHeight="1">
      <c r="A10" s="54" t="s">
        <v>8</v>
      </c>
      <c r="B10" s="47">
        <f>'（評価期間）条件入力シート'!D17</f>
        <v>1</v>
      </c>
      <c r="C10" s="48" t="s">
        <v>7</v>
      </c>
      <c r="D10" s="47"/>
      <c r="E10" s="134">
        <f>VALUE(【編集不可】自動計算!D7&amp;"-"&amp;【編集不可】自動計算!E7&amp;"-"&amp;【編集不可】自動計算!F7)</f>
        <v>45748</v>
      </c>
      <c r="F10" s="12" t="s">
        <v>0</v>
      </c>
      <c r="G10" s="134">
        <f>VALUE(【編集不可】自動計算!H7&amp;"-"&amp;【編集不可】自動計算!I7&amp;"-"&amp;【編集不可】自動計算!J7)</f>
        <v>46112</v>
      </c>
      <c r="H10" s="66"/>
      <c r="I10" s="55" t="s">
        <v>45</v>
      </c>
    </row>
    <row r="11" spans="1:9" ht="43.5" customHeight="1">
      <c r="A11" s="52" t="s">
        <v>12</v>
      </c>
      <c r="B11" s="45">
        <f>'（評価期間）条件入力シート'!D18</f>
        <v>5</v>
      </c>
      <c r="C11" s="46" t="s">
        <v>3</v>
      </c>
      <c r="D11" s="45"/>
      <c r="E11" s="133">
        <f>VALUE(【編集不可】自動計算!D8&amp;"-"&amp;【編集不可】自動計算!E8&amp;"-"&amp;【編集不可】自動計算!F8)</f>
        <v>44348</v>
      </c>
      <c r="F11" s="9" t="s">
        <v>0</v>
      </c>
      <c r="G11" s="133">
        <f>VALUE(【編集不可】自動計算!H8&amp;"-"&amp;【編集不可】自動計算!I8&amp;"-"&amp;【編集不可】自動計算!J8)</f>
        <v>46173</v>
      </c>
      <c r="H11" s="65"/>
      <c r="I11" s="53" t="str">
        <f>"技術資料等の提出期限から1か月遡った日の前月から過去"&amp;B11&amp;"か年のうち直近2件"</f>
        <v>技術資料等の提出期限から1か月遡った日の前月から過去5か年のうち直近2件</v>
      </c>
    </row>
    <row r="12" spans="1:9" ht="43.5" customHeight="1">
      <c r="A12" s="114" t="s">
        <v>107</v>
      </c>
      <c r="B12" s="47">
        <f>'（評価期間）条件入力シート'!D19</f>
        <v>3</v>
      </c>
      <c r="C12" s="49" t="s">
        <v>1</v>
      </c>
      <c r="D12" s="67"/>
      <c r="E12" s="134">
        <f>VALUE(【編集不可】自動計算!D9&amp;"-"&amp;【編集不可】自動計算!E9&amp;"-"&amp;【編集不可】自動計算!F9)</f>
        <v>45017</v>
      </c>
      <c r="F12" s="12" t="s">
        <v>0</v>
      </c>
      <c r="G12" s="134">
        <f>VALUE(【編集不可】自動計算!H9&amp;"-"&amp;【編集不可】自動計算!I9&amp;"-"&amp;【編集不可】自動計算!J9)</f>
        <v>46212</v>
      </c>
      <c r="H12" s="66"/>
      <c r="I12" s="56" t="str">
        <f>"技術資料等の提出期限の前年度から過去"&amp;B12&amp;"か年度及び今年度の4月1日から技術資料等提出期限までに完了した実績"</f>
        <v>技術資料等の提出期限の前年度から過去3か年度及び今年度の4月1日から技術資料等提出期限までに完了した実績</v>
      </c>
    </row>
    <row r="13" spans="1:9" ht="24.75" customHeight="1">
      <c r="A13" s="52" t="s">
        <v>13</v>
      </c>
      <c r="B13" s="45">
        <f>'（評価期間）条件入力シート'!D20</f>
        <v>3</v>
      </c>
      <c r="C13" s="46" t="s">
        <v>14</v>
      </c>
      <c r="D13" s="45"/>
      <c r="E13" s="133">
        <f>VALUE(【編集不可】自動計算!D10&amp;"-"&amp;【編集不可】自動計算!E10&amp;"-"&amp;【編集不可】自動計算!F10)</f>
        <v>45117</v>
      </c>
      <c r="F13" s="9" t="s">
        <v>0</v>
      </c>
      <c r="G13" s="133" t="s">
        <v>20</v>
      </c>
      <c r="H13" s="65"/>
      <c r="I13" s="53" t="s">
        <v>46</v>
      </c>
    </row>
    <row r="14" spans="1:9" ht="24.75" customHeight="1">
      <c r="A14" s="54" t="s">
        <v>15</v>
      </c>
      <c r="B14" s="47">
        <f>'（評価期間）条件入力シート'!D21</f>
        <v>10</v>
      </c>
      <c r="C14" s="48" t="s">
        <v>14</v>
      </c>
      <c r="D14" s="47"/>
      <c r="E14" s="134">
        <f>VALUE(【編集不可】自動計算!D11&amp;"-"&amp;【編集不可】自動計算!E11&amp;"-"&amp;【編集不可】自動計算!F11)</f>
        <v>42561</v>
      </c>
      <c r="F14" s="12" t="s">
        <v>0</v>
      </c>
      <c r="G14" s="134" t="s">
        <v>20</v>
      </c>
      <c r="H14" s="66"/>
      <c r="I14" s="55" t="s">
        <v>47</v>
      </c>
    </row>
    <row r="15" spans="1:9" ht="62.25" customHeight="1">
      <c r="A15" s="52" t="s">
        <v>41</v>
      </c>
      <c r="B15" s="45">
        <f>'（評価期間）条件入力シート'!D22</f>
        <v>5</v>
      </c>
      <c r="C15" s="46" t="s">
        <v>17</v>
      </c>
      <c r="D15" s="45"/>
      <c r="E15" s="133">
        <f>VALUE(【編集不可】自動計算!D12&amp;"-"&amp;【編集不可】自動計算!E12&amp;"-"&amp;【編集不可】自動計算!F12)</f>
        <v>44287</v>
      </c>
      <c r="F15" s="9" t="s">
        <v>0</v>
      </c>
      <c r="G15" s="133">
        <f>VALUE(【編集不可】自動計算!H12&amp;"-"&amp;【編集不可】自動計算!I12&amp;"-"&amp;【編集不可】自動計算!J12)</f>
        <v>46112</v>
      </c>
      <c r="H15" s="65"/>
      <c r="I15" s="57" t="s">
        <v>50</v>
      </c>
    </row>
    <row r="16" spans="1:9" ht="43.5" hidden="1" customHeight="1">
      <c r="A16" s="54" t="s">
        <v>39</v>
      </c>
      <c r="B16" s="143" t="s">
        <v>26</v>
      </c>
      <c r="C16" s="144"/>
      <c r="D16" s="47"/>
      <c r="E16" s="134">
        <f>VALUE(【編集不可】自動計算!D13&amp;"-"&amp;【編集不可】自動計算!E13&amp;"-"&amp;【編集不可】自動計算!F13)</f>
        <v>46212</v>
      </c>
      <c r="F16" s="12"/>
      <c r="G16" s="134"/>
      <c r="H16" s="66"/>
      <c r="I16" s="55" t="s">
        <v>48</v>
      </c>
    </row>
    <row r="17" spans="1:9" ht="43.5" hidden="1" customHeight="1">
      <c r="A17" s="52" t="s">
        <v>40</v>
      </c>
      <c r="B17" s="45">
        <f>'（評価期間）条件入力シート'!D24</f>
        <v>3</v>
      </c>
      <c r="C17" s="46" t="s">
        <v>3</v>
      </c>
      <c r="D17" s="45"/>
      <c r="E17" s="133">
        <f>VALUE(【編集不可】自動計算!D14&amp;"-"&amp;【編集不可】自動計算!E14&amp;"-"&amp;【編集不可】自動計算!F14)</f>
        <v>45017</v>
      </c>
      <c r="F17" s="9" t="s">
        <v>0</v>
      </c>
      <c r="G17" s="133">
        <f>VALUE(【編集不可】自動計算!H14&amp;"-"&amp;【編集不可】自動計算!I14&amp;"-"&amp;【編集不可】自動計算!J14)</f>
        <v>46112</v>
      </c>
      <c r="H17" s="65"/>
      <c r="I17" s="53" t="str">
        <f>"技術資料等の提出期限の前年度から過去"&amp;B17&amp;"か年度に完了した実績"</f>
        <v>技術資料等の提出期限の前年度から過去3か年度に完了した実績</v>
      </c>
    </row>
    <row r="18" spans="1:9" ht="24.75" customHeight="1" thickBot="1">
      <c r="A18" s="58" t="s">
        <v>19</v>
      </c>
      <c r="B18" s="59">
        <f>'（評価期間）条件入力シート'!D25</f>
        <v>1</v>
      </c>
      <c r="C18" s="60" t="s">
        <v>3</v>
      </c>
      <c r="D18" s="59"/>
      <c r="E18" s="135">
        <f>VALUE(【編集不可】自動計算!D15&amp;"-"&amp;【編集不可】自動計算!E15&amp;"-"&amp;【編集不可】自動計算!F15)</f>
        <v>45809</v>
      </c>
      <c r="F18" s="61" t="s">
        <v>0</v>
      </c>
      <c r="G18" s="135">
        <f>VALUE(【編集不可】自動計算!H15&amp;"-"&amp;【編集不可】自動計算!I15&amp;"-"&amp;【編集不可】自動計算!J15)</f>
        <v>46173</v>
      </c>
      <c r="H18" s="68"/>
      <c r="I18" s="62" t="str">
        <f>"技術資料等の提出期限から1か月遡った日の前月から過去"&amp;B18&amp;"か年"</f>
        <v>技術資料等の提出期限から1か月遡った日の前月から過去1か年</v>
      </c>
    </row>
    <row r="19" spans="1:9">
      <c r="A19" s="25"/>
    </row>
    <row r="20" spans="1:9">
      <c r="A20" s="25"/>
    </row>
  </sheetData>
  <mergeCells count="3">
    <mergeCell ref="B5:C5"/>
    <mergeCell ref="E5:G5"/>
    <mergeCell ref="B16:C16"/>
  </mergeCells>
  <phoneticPr fontId="1"/>
  <printOptions horizontalCentered="1"/>
  <pageMargins left="0.51181102362204722" right="0.51181102362204722" top="0.74803149606299213" bottom="0.74803149606299213" header="0.31496062992125984" footer="0.31496062992125984"/>
  <pageSetup paperSize="9" scale="85"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F27"/>
  <sheetViews>
    <sheetView showGridLines="0" zoomScaleNormal="100" workbookViewId="0">
      <selection activeCell="K11" sqref="K11"/>
    </sheetView>
  </sheetViews>
  <sheetFormatPr defaultColWidth="9" defaultRowHeight="17.399999999999999"/>
  <cols>
    <col min="1" max="1" width="17.5" style="8" customWidth="1"/>
    <col min="2" max="2" width="11.8984375" style="8" customWidth="1"/>
    <col min="3" max="3" width="7.09765625" style="8" customWidth="1"/>
    <col min="4" max="4" width="6.59765625" style="8" customWidth="1"/>
    <col min="5" max="5" width="11.3984375" style="8" customWidth="1"/>
    <col min="6" max="6" width="29.19921875" style="8" bestFit="1" customWidth="1"/>
    <col min="7" max="16384" width="9" style="8"/>
  </cols>
  <sheetData>
    <row r="1" spans="1:6" ht="47.25" customHeight="1">
      <c r="A1" s="21" t="s">
        <v>43</v>
      </c>
      <c r="F1" s="42" t="s">
        <v>52</v>
      </c>
    </row>
    <row r="2" spans="1:6" ht="27" customHeight="1">
      <c r="A2" s="27" t="s">
        <v>36</v>
      </c>
      <c r="B2" s="22"/>
      <c r="C2" s="22"/>
    </row>
    <row r="3" spans="1:6" ht="27" customHeight="1">
      <c r="A3" s="20" t="s">
        <v>31</v>
      </c>
    </row>
    <row r="4" spans="1:6" ht="27" customHeight="1">
      <c r="A4" s="26" t="s">
        <v>28</v>
      </c>
      <c r="B4" s="73">
        <v>2026</v>
      </c>
      <c r="C4" s="8" t="s">
        <v>32</v>
      </c>
    </row>
    <row r="5" spans="1:6" ht="27" customHeight="1">
      <c r="A5" s="26" t="s">
        <v>29</v>
      </c>
      <c r="B5" s="73">
        <v>7</v>
      </c>
      <c r="C5" s="8" t="s">
        <v>32</v>
      </c>
    </row>
    <row r="6" spans="1:6" ht="27" customHeight="1">
      <c r="A6" s="26" t="s">
        <v>30</v>
      </c>
      <c r="B6" s="73">
        <v>9</v>
      </c>
      <c r="C6" s="8" t="s">
        <v>32</v>
      </c>
    </row>
    <row r="7" spans="1:6" ht="24" customHeight="1">
      <c r="A7" s="34" t="s">
        <v>27</v>
      </c>
      <c r="B7" s="29"/>
      <c r="C7" s="28"/>
    </row>
    <row r="8" spans="1:6" ht="23.25" customHeight="1">
      <c r="A8" s="244">
        <f>IFERROR(VALUE(B4&amp;"-"&amp;B5&amp;"-"&amp;B6),"※入力欄に年月日を入力")</f>
        <v>46212</v>
      </c>
      <c r="B8" s="245"/>
      <c r="C8" s="8" t="s">
        <v>38</v>
      </c>
    </row>
    <row r="9" spans="1:6" ht="21.6">
      <c r="A9" s="23"/>
    </row>
    <row r="10" spans="1:6" ht="27" customHeight="1">
      <c r="A10" s="27" t="s">
        <v>37</v>
      </c>
      <c r="B10" s="22"/>
      <c r="C10" s="22"/>
    </row>
    <row r="11" spans="1:6" ht="27" customHeight="1">
      <c r="A11" s="20" t="s">
        <v>33</v>
      </c>
    </row>
    <row r="12" spans="1:6" ht="30" customHeight="1" thickBot="1">
      <c r="A12" s="243" t="s">
        <v>23</v>
      </c>
      <c r="B12" s="243"/>
      <c r="C12" s="30"/>
      <c r="D12" s="243" t="s">
        <v>24</v>
      </c>
      <c r="E12" s="243"/>
      <c r="F12" s="13" t="s">
        <v>34</v>
      </c>
    </row>
    <row r="13" spans="1:6" ht="27" customHeight="1" thickTop="1">
      <c r="A13" s="247" t="s">
        <v>11</v>
      </c>
      <c r="B13" s="248"/>
      <c r="C13" s="14"/>
      <c r="D13" s="74">
        <v>15</v>
      </c>
      <c r="E13" s="31" t="s">
        <v>1</v>
      </c>
      <c r="F13" s="14"/>
    </row>
    <row r="14" spans="1:6" ht="27" customHeight="1">
      <c r="A14" s="249" t="s">
        <v>9</v>
      </c>
      <c r="B14" s="250"/>
      <c r="C14" s="10"/>
      <c r="D14" s="75">
        <v>5</v>
      </c>
      <c r="E14" s="17" t="s">
        <v>3</v>
      </c>
      <c r="F14" s="10"/>
    </row>
    <row r="15" spans="1:6" ht="27" customHeight="1">
      <c r="A15" s="251" t="s">
        <v>10</v>
      </c>
      <c r="B15" s="250"/>
      <c r="C15" s="11"/>
      <c r="D15" s="75">
        <v>3</v>
      </c>
      <c r="E15" s="18" t="s">
        <v>5</v>
      </c>
      <c r="F15" s="11"/>
    </row>
    <row r="16" spans="1:6" ht="27" customHeight="1">
      <c r="A16" s="249" t="s">
        <v>6</v>
      </c>
      <c r="B16" s="250"/>
      <c r="C16" s="10"/>
      <c r="D16" s="75">
        <v>3</v>
      </c>
      <c r="E16" s="17" t="s">
        <v>1</v>
      </c>
      <c r="F16" s="33" t="s">
        <v>35</v>
      </c>
    </row>
    <row r="17" spans="1:6" ht="27" customHeight="1">
      <c r="A17" s="251" t="s">
        <v>8</v>
      </c>
      <c r="B17" s="250"/>
      <c r="C17" s="11"/>
      <c r="D17" s="75">
        <v>1</v>
      </c>
      <c r="E17" s="18" t="s">
        <v>1</v>
      </c>
      <c r="F17" s="11"/>
    </row>
    <row r="18" spans="1:6" ht="27" customHeight="1">
      <c r="A18" s="249" t="s">
        <v>12</v>
      </c>
      <c r="B18" s="250"/>
      <c r="C18" s="10"/>
      <c r="D18" s="75">
        <v>5</v>
      </c>
      <c r="E18" s="17" t="s">
        <v>3</v>
      </c>
      <c r="F18" s="10"/>
    </row>
    <row r="19" spans="1:6" ht="27" customHeight="1">
      <c r="A19" s="251" t="s">
        <v>25</v>
      </c>
      <c r="B19" s="250"/>
      <c r="C19" s="16"/>
      <c r="D19" s="75">
        <v>3</v>
      </c>
      <c r="E19" s="32" t="s">
        <v>1</v>
      </c>
      <c r="F19" s="16"/>
    </row>
    <row r="20" spans="1:6" ht="27" customHeight="1">
      <c r="A20" s="249" t="s">
        <v>13</v>
      </c>
      <c r="B20" s="250"/>
      <c r="C20" s="10"/>
      <c r="D20" s="75">
        <v>3</v>
      </c>
      <c r="E20" s="17" t="s">
        <v>14</v>
      </c>
      <c r="F20" s="10"/>
    </row>
    <row r="21" spans="1:6" ht="27" customHeight="1">
      <c r="A21" s="251" t="s">
        <v>15</v>
      </c>
      <c r="B21" s="250"/>
      <c r="C21" s="11"/>
      <c r="D21" s="75">
        <v>10</v>
      </c>
      <c r="E21" s="18" t="s">
        <v>14</v>
      </c>
      <c r="F21" s="16"/>
    </row>
    <row r="22" spans="1:6" ht="27" customHeight="1">
      <c r="A22" s="249" t="s">
        <v>16</v>
      </c>
      <c r="B22" s="250"/>
      <c r="C22" s="10"/>
      <c r="D22" s="75">
        <v>5</v>
      </c>
      <c r="E22" s="17" t="s">
        <v>3</v>
      </c>
      <c r="F22" s="10"/>
    </row>
    <row r="23" spans="1:6" ht="27" customHeight="1">
      <c r="A23" s="251" t="s">
        <v>18</v>
      </c>
      <c r="B23" s="250"/>
      <c r="C23" s="11"/>
      <c r="D23" s="246" t="s">
        <v>26</v>
      </c>
      <c r="E23" s="246"/>
      <c r="F23" s="16"/>
    </row>
    <row r="24" spans="1:6" ht="27" customHeight="1">
      <c r="A24" s="37" t="s">
        <v>42</v>
      </c>
      <c r="B24" s="38"/>
      <c r="C24" s="39"/>
      <c r="D24" s="75">
        <v>3</v>
      </c>
      <c r="E24" s="18" t="s">
        <v>14</v>
      </c>
      <c r="F24" s="40"/>
    </row>
    <row r="25" spans="1:6" ht="27" customHeight="1" thickBot="1">
      <c r="A25" s="241" t="s">
        <v>19</v>
      </c>
      <c r="B25" s="242"/>
      <c r="C25" s="36"/>
      <c r="D25" s="76">
        <v>1</v>
      </c>
      <c r="E25" s="35" t="s">
        <v>3</v>
      </c>
      <c r="F25" s="36"/>
    </row>
    <row r="26" spans="1:6" ht="18" thickTop="1"/>
    <row r="27" spans="1:6">
      <c r="A27" s="24"/>
    </row>
  </sheetData>
  <mergeCells count="16">
    <mergeCell ref="A25:B25"/>
    <mergeCell ref="A12:B12"/>
    <mergeCell ref="D12:E12"/>
    <mergeCell ref="A8:B8"/>
    <mergeCell ref="D23:E23"/>
    <mergeCell ref="A13:B13"/>
    <mergeCell ref="A14:B14"/>
    <mergeCell ref="A16:B16"/>
    <mergeCell ref="A15:B15"/>
    <mergeCell ref="A17:B17"/>
    <mergeCell ref="A18:B18"/>
    <mergeCell ref="A19:B19"/>
    <mergeCell ref="A20:B20"/>
    <mergeCell ref="A21:B21"/>
    <mergeCell ref="A22:B22"/>
    <mergeCell ref="A23:B23"/>
  </mergeCells>
  <phoneticPr fontId="1"/>
  <printOptions horizontalCentered="1"/>
  <pageMargins left="0.51181102362204722" right="0.51181102362204722" top="1.1417322834645669" bottom="0.74803149606299213" header="0.31496062992125984" footer="0.31496062992125984"/>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【編集不可】自動計算!$D$21:$D$25</xm:f>
          </x14:formula1>
          <xm:sqref>B4</xm:sqref>
        </x14:dataValidation>
        <x14:dataValidation type="list" allowBlank="1" showInputMessage="1" showErrorMessage="1" xr:uid="{00000000-0002-0000-0000-000001000000}">
          <x14:formula1>
            <xm:f>【編集不可】自動計算!$E$22:$E$33</xm:f>
          </x14:formula1>
          <xm:sqref>B5</xm:sqref>
        </x14:dataValidation>
        <x14:dataValidation type="list" allowBlank="1" showInputMessage="1" showErrorMessage="1" xr:uid="{00000000-0002-0000-0000-000002000000}">
          <x14:formula1>
            <xm:f>【編集不可】自動計算!$F$22:$F$52</xm:f>
          </x14:formula1>
          <xm:sqref>B6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2"/>
  <sheetViews>
    <sheetView showGridLines="0" zoomScale="130" zoomScaleNormal="130" workbookViewId="0">
      <selection activeCell="K26" sqref="K26"/>
    </sheetView>
  </sheetViews>
  <sheetFormatPr defaultColWidth="9" defaultRowHeight="13.2"/>
  <cols>
    <col min="1" max="1" width="32.19921875" style="1" bestFit="1" customWidth="1"/>
    <col min="2" max="2" width="3.19921875" style="1" bestFit="1" customWidth="1"/>
    <col min="3" max="3" width="6" style="1" bestFit="1" customWidth="1"/>
    <col min="4" max="4" width="4.59765625" style="1" bestFit="1" customWidth="1"/>
    <col min="5" max="6" width="4" style="1" customWidth="1"/>
    <col min="7" max="7" width="3" style="1" bestFit="1" customWidth="1"/>
    <col min="8" max="8" width="4.59765625" style="1" bestFit="1" customWidth="1"/>
    <col min="9" max="15" width="4" style="1" customWidth="1"/>
    <col min="16" max="16" width="12.19921875" style="1" bestFit="1" customWidth="1"/>
    <col min="17" max="17" width="6.09765625" style="1" bestFit="1" customWidth="1"/>
    <col min="18" max="18" width="9" style="1" bestFit="1" customWidth="1"/>
    <col min="19" max="16384" width="9" style="1"/>
  </cols>
  <sheetData>
    <row r="1" spans="1:18">
      <c r="A1" s="1" t="str">
        <f>TEXT('（別紙）評価期間【自動計算】'!A4,"yyyy/mm/dd")</f>
        <v>2026/07/09</v>
      </c>
      <c r="D1" s="7" t="str">
        <f>LEFT(A1,4)</f>
        <v>2026</v>
      </c>
      <c r="E1" s="7" t="str">
        <f>MID(A1,6,2)</f>
        <v>07</v>
      </c>
      <c r="F1" s="7" t="str">
        <f>RIGHT(A1,2)</f>
        <v>09</v>
      </c>
    </row>
    <row r="2" spans="1:18">
      <c r="F2" s="2"/>
    </row>
    <row r="3" spans="1:18">
      <c r="A3" s="1" t="str">
        <f>'（別紙）評価期間【自動計算】'!A6</f>
        <v>企業･技術者の同種工事の実績</v>
      </c>
      <c r="B3" s="1">
        <f>'（別紙）評価期間【自動計算】'!B6</f>
        <v>15</v>
      </c>
      <c r="C3" s="3" t="str">
        <f>'（別紙）評価期間【自動計算】'!C6</f>
        <v>か年度</v>
      </c>
      <c r="D3" s="1">
        <f>VALUE(IF(I3&lt;4,D$1-B3-1,D$1-B3))</f>
        <v>2011</v>
      </c>
      <c r="E3" s="4">
        <v>4</v>
      </c>
      <c r="F3" s="4">
        <v>1</v>
      </c>
      <c r="G3" s="1" t="s">
        <v>0</v>
      </c>
      <c r="H3" s="1">
        <f>VALUE(D$1)</f>
        <v>2026</v>
      </c>
      <c r="I3" s="1">
        <f t="shared" ref="I3:J3" si="0">VALUE(E$1)</f>
        <v>7</v>
      </c>
      <c r="J3" s="1">
        <f t="shared" si="0"/>
        <v>9</v>
      </c>
    </row>
    <row r="4" spans="1:18">
      <c r="A4" s="1" t="str">
        <f>'（別紙）評価期間【自動計算】'!A7</f>
        <v>工事成績の平均点(企業)</v>
      </c>
      <c r="B4" s="1">
        <f>'（別紙）評価期間【自動計算】'!B7</f>
        <v>5</v>
      </c>
      <c r="C4" s="3" t="str">
        <f>'（別紙）評価期間【自動計算】'!C7</f>
        <v>か年</v>
      </c>
      <c r="D4" s="5">
        <f>VALUE(IF(E4=1,H4-B4+1,H4-B4))</f>
        <v>2021</v>
      </c>
      <c r="E4" s="1">
        <f>VALUE(IF(I4=12,1,I4+1))</f>
        <v>6</v>
      </c>
      <c r="F4" s="4">
        <v>1</v>
      </c>
      <c r="G4" s="1" t="s">
        <v>0</v>
      </c>
      <c r="H4" s="1">
        <f>VALUE(IF(I4&gt;=11,D$1-1,D$1))</f>
        <v>2026</v>
      </c>
      <c r="I4" s="1">
        <f>VALUE(IF(E$1-2=0,12,IF(E$1-2=-1,11,E$1-2)))</f>
        <v>5</v>
      </c>
      <c r="J4" s="5">
        <f>IF(COUNTIF(L4:O4,I4),30,IF(I4=2,IF(MOD(H4,4)=0,29,28),31))</f>
        <v>31</v>
      </c>
      <c r="L4" s="1">
        <v>4</v>
      </c>
      <c r="M4" s="1">
        <v>6</v>
      </c>
      <c r="N4" s="1">
        <v>9</v>
      </c>
      <c r="O4" s="1">
        <v>11</v>
      </c>
      <c r="P4" s="1" t="s">
        <v>4</v>
      </c>
    </row>
    <row r="5" spans="1:18">
      <c r="A5" s="1" t="str">
        <f>'（別紙）評価期間【自動計算】'!A8</f>
        <v>工事成績の最低点(企業)</v>
      </c>
      <c r="B5" s="1">
        <f>'（別紙）評価期間【自動計算】'!B8</f>
        <v>3</v>
      </c>
      <c r="C5" s="3" t="str">
        <f>'（別紙）評価期間【自動計算】'!C8</f>
        <v>か月</v>
      </c>
      <c r="D5" s="5">
        <f>VALUE(IF(E5&gt;=9,D$1-1,D$1))</f>
        <v>2026</v>
      </c>
      <c r="E5" s="1">
        <f>VALUE(IF(I$5-2=0,12,IF(I$5-2=-1,11,I$5-2)))</f>
        <v>3</v>
      </c>
      <c r="F5" s="4">
        <v>1</v>
      </c>
      <c r="G5" s="1" t="s">
        <v>0</v>
      </c>
      <c r="H5" s="1">
        <f>VALUE(IF(I5&gt;=11,D$1-1,D$1))</f>
        <v>2026</v>
      </c>
      <c r="I5" s="1">
        <f>VALUE(IF(E$1-2=0,12,IF(E$1-2=-1,11,E$1-2)))</f>
        <v>5</v>
      </c>
      <c r="J5" s="5">
        <f>IF(COUNTIF(L5:O5,I5),30,IF(I5=2,IF(MOD(H5,4)=0,29,28),31))</f>
        <v>31</v>
      </c>
      <c r="L5" s="1">
        <v>4</v>
      </c>
      <c r="M5" s="1">
        <v>6</v>
      </c>
      <c r="N5" s="1">
        <v>9</v>
      </c>
      <c r="O5" s="1">
        <v>11</v>
      </c>
      <c r="P5" s="1" t="s">
        <v>4</v>
      </c>
    </row>
    <row r="6" spans="1:18">
      <c r="A6" s="1" t="str">
        <f>'（別紙）評価期間【自動計算】'!A9</f>
        <v>優良工事･優秀技術者表彰等</v>
      </c>
      <c r="B6" s="1">
        <f>'（別紙）評価期間【自動計算】'!B9</f>
        <v>3</v>
      </c>
      <c r="C6" s="3" t="str">
        <f>'（別紙）評価期間【自動計算】'!C9</f>
        <v>か年度</v>
      </c>
      <c r="D6" s="1">
        <f>VALUE(H6-B6)</f>
        <v>2023</v>
      </c>
      <c r="E6" s="4">
        <v>4</v>
      </c>
      <c r="F6" s="4">
        <v>1</v>
      </c>
      <c r="G6" s="1" t="s">
        <v>0</v>
      </c>
      <c r="H6" s="1">
        <f>VALUE(IF(E$1*1&lt;4,D$1-1,D$1))</f>
        <v>2026</v>
      </c>
      <c r="I6" s="4">
        <v>3</v>
      </c>
      <c r="J6" s="4">
        <v>31</v>
      </c>
    </row>
    <row r="7" spans="1:18">
      <c r="A7" s="1" t="str">
        <f>'（別紙）評価期間【自動計算】'!A10</f>
        <v>継続教育(CPD)の取組状況</v>
      </c>
      <c r="B7" s="1">
        <f>'（別紙）評価期間【自動計算】'!B10</f>
        <v>1</v>
      </c>
      <c r="C7" s="3" t="str">
        <f>'（別紙）評価期間【自動計算】'!C10</f>
        <v>か年度</v>
      </c>
      <c r="D7" s="1">
        <f>VALUE(H7-B7)</f>
        <v>2025</v>
      </c>
      <c r="E7" s="4">
        <v>4</v>
      </c>
      <c r="F7" s="4">
        <v>1</v>
      </c>
      <c r="G7" s="1" t="s">
        <v>0</v>
      </c>
      <c r="H7" s="1">
        <f>VALUE(IF(E$1*1&lt;4,D$1-1,D$1))</f>
        <v>2026</v>
      </c>
      <c r="I7" s="4">
        <v>3</v>
      </c>
      <c r="J7" s="4">
        <v>31</v>
      </c>
    </row>
    <row r="8" spans="1:18">
      <c r="A8" s="1" t="str">
        <f>'（別紙）評価期間【自動計算】'!A11</f>
        <v>工事成績の平均点(技術者)</v>
      </c>
      <c r="B8" s="1">
        <f>'（別紙）評価期間【自動計算】'!B11</f>
        <v>5</v>
      </c>
      <c r="C8" s="3" t="str">
        <f>'（別紙）評価期間【自動計算】'!C11</f>
        <v>か年</v>
      </c>
      <c r="D8" s="5">
        <f>VALUE(IF(E8=1,H8-B8+1,H8-B8))</f>
        <v>2021</v>
      </c>
      <c r="E8" s="1">
        <f>VALUE(IF(I8=12,1,I8+1))</f>
        <v>6</v>
      </c>
      <c r="F8" s="4">
        <v>1</v>
      </c>
      <c r="G8" s="1" t="s">
        <v>0</v>
      </c>
      <c r="H8" s="1">
        <f>VALUE(IF(I8&gt;=11,D$1-1,D$1))</f>
        <v>2026</v>
      </c>
      <c r="I8" s="1">
        <f>VALUE(IF(E$1-2=0,12,IF(E$1-2=-1,11,E$1-2)))</f>
        <v>5</v>
      </c>
      <c r="J8" s="5">
        <f>IF(COUNTIF(L8:O8,I8),30,IF(I8=2,IF(MOD(H8,4)=0,29,28),31))</f>
        <v>31</v>
      </c>
      <c r="L8" s="1">
        <v>4</v>
      </c>
      <c r="M8" s="1">
        <v>6</v>
      </c>
      <c r="N8" s="1">
        <v>9</v>
      </c>
      <c r="O8" s="1">
        <v>11</v>
      </c>
      <c r="P8" s="1" t="s">
        <v>4</v>
      </c>
    </row>
    <row r="9" spans="1:18">
      <c r="A9" s="1" t="str">
        <f>'（別紙）評価期間【自動計算】'!A12</f>
        <v>災害時における活動実績等
維持管理実績</v>
      </c>
      <c r="B9" s="1">
        <f>'（別紙）評価期間【自動計算】'!B12</f>
        <v>3</v>
      </c>
      <c r="C9" s="3" t="str">
        <f>'（別紙）評価期間【自動計算】'!C12</f>
        <v>か年度</v>
      </c>
      <c r="D9" s="1">
        <f>VALUE(IF(I9&lt;4,D$1-B9-1,D$1-B9))</f>
        <v>2023</v>
      </c>
      <c r="E9" s="4">
        <v>4</v>
      </c>
      <c r="F9" s="4">
        <v>1</v>
      </c>
      <c r="G9" s="1" t="s">
        <v>0</v>
      </c>
      <c r="H9" s="1">
        <f>VALUE(D$1)</f>
        <v>2026</v>
      </c>
      <c r="I9" s="1">
        <f t="shared" ref="I9" si="1">VALUE(E$1)</f>
        <v>7</v>
      </c>
      <c r="J9" s="1">
        <f t="shared" ref="J9" si="2">VALUE(F$1)</f>
        <v>9</v>
      </c>
    </row>
    <row r="10" spans="1:18">
      <c r="A10" s="1" t="str">
        <f>'（別紙）評価期間【自動計算】'!A13</f>
        <v>実働拠点(過去3年間継続)</v>
      </c>
      <c r="B10" s="1">
        <f>'（別紙）評価期間【自動計算】'!B13</f>
        <v>3</v>
      </c>
      <c r="C10" s="3" t="str">
        <f>'（別紙）評価期間【自動計算】'!C13</f>
        <v>年間</v>
      </c>
      <c r="D10" s="5">
        <f>VALUE(IF(AND(E$1*1=12,F$1*1=31),D$1-B10+1,D$1-B10))</f>
        <v>2023</v>
      </c>
      <c r="E10" s="5">
        <f>VALUE(IF(F10=1,IF(E$1*1=12,1,E$1+1),E$1))</f>
        <v>7</v>
      </c>
      <c r="F10" s="5">
        <f>VALUE(IF(F$1*1=31,1,IF(AND(COUNTIF(L10:O10,E$1*1),F$1*1=30),1,IF(Q10=TRUE(),1,F$1+1))))</f>
        <v>10</v>
      </c>
      <c r="L10" s="1">
        <v>4</v>
      </c>
      <c r="M10" s="1">
        <v>6</v>
      </c>
      <c r="N10" s="1">
        <v>9</v>
      </c>
      <c r="O10" s="1">
        <v>11</v>
      </c>
      <c r="P10" s="1" t="s">
        <v>4</v>
      </c>
      <c r="Q10" s="1" t="b">
        <f>OR(AND(E$1*1=2,F$1*1=29),AND(MOD(D$1*1,4)&gt;0,E$1*1=2,F$1*1=28))</f>
        <v>0</v>
      </c>
      <c r="R10" s="1" t="s">
        <v>21</v>
      </c>
    </row>
    <row r="11" spans="1:18">
      <c r="A11" s="1" t="str">
        <f>'（別紙）評価期間【自動計算】'!A14</f>
        <v>実働拠点(過去10年間継続)</v>
      </c>
      <c r="B11" s="1">
        <f>'（別紙）評価期間【自動計算】'!B14</f>
        <v>10</v>
      </c>
      <c r="C11" s="3" t="str">
        <f>'（別紙）評価期間【自動計算】'!C14</f>
        <v>年間</v>
      </c>
      <c r="D11" s="5">
        <f>VALUE(IF(AND(E$1*1=12,F$1*1=31),D$1-B11+1,D$1-B11))</f>
        <v>2016</v>
      </c>
      <c r="E11" s="5">
        <f>VALUE(IF(F11=1,IF(E$1*1=12,1,E$1+1),E$1))</f>
        <v>7</v>
      </c>
      <c r="F11" s="5">
        <f>VALUE(IF(F$1*1=31,1,IF(AND(COUNTIF(L11:O11,E$1*1),F$1*1=30),1,IF(Q11=TRUE(),1,F$1+1))))</f>
        <v>10</v>
      </c>
      <c r="L11" s="1">
        <v>4</v>
      </c>
      <c r="M11" s="1">
        <v>6</v>
      </c>
      <c r="N11" s="1">
        <v>9</v>
      </c>
      <c r="O11" s="1">
        <v>11</v>
      </c>
      <c r="P11" s="1" t="s">
        <v>4</v>
      </c>
      <c r="Q11" s="1" t="b">
        <f>OR(AND(E$1*1=2,F$1*1=29),AND(MOD(D$1*1,4)&gt;0,E$1*1=2,F$1*1=28))</f>
        <v>0</v>
      </c>
      <c r="R11" s="1" t="s">
        <v>21</v>
      </c>
    </row>
    <row r="12" spans="1:18">
      <c r="A12" s="1" t="str">
        <f>'（別紙）評価期間【自動計算】'!A15</f>
        <v>実働拠点(過去5か年度の実績)</v>
      </c>
      <c r="B12" s="1">
        <f>'（別紙）評価期間【自動計算】'!B15</f>
        <v>5</v>
      </c>
      <c r="C12" s="3" t="str">
        <f>'（別紙）評価期間【自動計算】'!C15</f>
        <v>か年</v>
      </c>
      <c r="D12" s="1">
        <f>VALUE(H12-B12)</f>
        <v>2021</v>
      </c>
      <c r="E12" s="4">
        <v>4</v>
      </c>
      <c r="F12" s="4">
        <v>1</v>
      </c>
      <c r="G12" s="1" t="s">
        <v>0</v>
      </c>
      <c r="H12" s="1">
        <f>VALUE(IF(E$1*1&lt;4,D$1-1,D$1))</f>
        <v>2026</v>
      </c>
      <c r="I12" s="4">
        <v>3</v>
      </c>
      <c r="J12" s="4">
        <v>31</v>
      </c>
    </row>
    <row r="13" spans="1:18">
      <c r="A13" s="1" t="str">
        <f>'（別紙）評価期間【自動計算】'!A16</f>
        <v>担い手育成･確保(若手,WLB)</v>
      </c>
      <c r="B13" s="1" t="str">
        <f>'（別紙）評価期間【自動計算】'!B16</f>
        <v>－</v>
      </c>
      <c r="C13" s="3">
        <f>'（別紙）評価期間【自動計算】'!C16</f>
        <v>0</v>
      </c>
      <c r="D13" s="1">
        <f>VALUE(D$1)</f>
        <v>2026</v>
      </c>
      <c r="E13" s="1">
        <f t="shared" ref="E13:F13" si="3">VALUE(E$1)</f>
        <v>7</v>
      </c>
      <c r="F13" s="1">
        <f t="shared" si="3"/>
        <v>9</v>
      </c>
    </row>
    <row r="14" spans="1:18">
      <c r="A14" s="1" t="str">
        <f>'（別紙）評価期間【自動計算】'!A17</f>
        <v>ICT活用工事の実績(過去3か年度）</v>
      </c>
      <c r="B14" s="1">
        <f>'（別紙）評価期間【自動計算】'!B17</f>
        <v>3</v>
      </c>
      <c r="C14" s="3" t="str">
        <f>'（別紙）評価期間【自動計算】'!C17</f>
        <v>か年</v>
      </c>
      <c r="D14" s="1">
        <f>VALUE(H14-B14)</f>
        <v>2023</v>
      </c>
      <c r="E14" s="4">
        <v>4</v>
      </c>
      <c r="F14" s="4">
        <v>1</v>
      </c>
      <c r="G14" s="1" t="s">
        <v>0</v>
      </c>
      <c r="H14" s="1">
        <f>VALUE(IF(E$1*1&lt;4,D$1-1,D$1))</f>
        <v>2026</v>
      </c>
      <c r="I14" s="4">
        <v>3</v>
      </c>
      <c r="J14" s="4">
        <v>31</v>
      </c>
    </row>
    <row r="15" spans="1:18">
      <c r="A15" s="1" t="str">
        <f>'（別紙）評価期間【自動計算】'!A18</f>
        <v>低入札の減点</v>
      </c>
      <c r="B15" s="1">
        <f>'（別紙）評価期間【自動計算】'!B18</f>
        <v>1</v>
      </c>
      <c r="C15" s="3" t="str">
        <f>'（別紙）評価期間【自動計算】'!C18</f>
        <v>か年</v>
      </c>
      <c r="D15" s="5">
        <f>VALUE(IF(E15=1,H15-B15+1,H15-B15))</f>
        <v>2025</v>
      </c>
      <c r="E15" s="1">
        <f>VALUE(IF(I15=12,1,I15+1))</f>
        <v>6</v>
      </c>
      <c r="F15" s="4">
        <v>1</v>
      </c>
      <c r="G15" s="1" t="s">
        <v>0</v>
      </c>
      <c r="H15" s="1">
        <f>VALUE(IF(I15&gt;=11,D$1-1,D$1))</f>
        <v>2026</v>
      </c>
      <c r="I15" s="1">
        <f>VALUE(IF(E$1-2=0,12,IF(E$1-2=-1,11,E$1-2)))</f>
        <v>5</v>
      </c>
      <c r="J15" s="5">
        <f>IF(COUNTIF(L15:O15,I15),30,IF(I15=2,IF(MOD(H15,4)=0,29,28),31))</f>
        <v>31</v>
      </c>
      <c r="L15" s="1">
        <v>4</v>
      </c>
      <c r="M15" s="1">
        <v>6</v>
      </c>
      <c r="N15" s="1">
        <v>9</v>
      </c>
      <c r="O15" s="1">
        <v>11</v>
      </c>
      <c r="P15" s="1" t="s">
        <v>4</v>
      </c>
    </row>
    <row r="16" spans="1:18">
      <c r="C16" s="3"/>
    </row>
    <row r="17" spans="1:6">
      <c r="A17" s="1" t="s">
        <v>22</v>
      </c>
      <c r="C17" s="3"/>
    </row>
    <row r="18" spans="1:6">
      <c r="A18" s="6">
        <f ca="1">NOW()</f>
        <v>46190.681810648151</v>
      </c>
    </row>
    <row r="19" spans="1:6">
      <c r="A19" s="1" t="str">
        <f ca="1">TEXT(A18,"yyyy/mm/dd")</f>
        <v>2026/06/17</v>
      </c>
      <c r="D19" s="7" t="str">
        <f ca="1">LEFT(A19,4)</f>
        <v>2026</v>
      </c>
      <c r="E19" s="7" t="str">
        <f ca="1">MID(A19,6,2)</f>
        <v>06</v>
      </c>
      <c r="F19" s="7" t="str">
        <f ca="1">RIGHT(A19,2)</f>
        <v>17</v>
      </c>
    </row>
    <row r="21" spans="1:6">
      <c r="D21" s="1">
        <f ca="1">+D19*1</f>
        <v>2026</v>
      </c>
      <c r="E21" s="1">
        <f t="shared" ref="E21:F21" ca="1" si="4">+E19*1</f>
        <v>6</v>
      </c>
      <c r="F21" s="1">
        <f t="shared" ca="1" si="4"/>
        <v>17</v>
      </c>
    </row>
    <row r="22" spans="1:6">
      <c r="D22" s="1">
        <f ca="1">+D21+1</f>
        <v>2027</v>
      </c>
      <c r="E22" s="1">
        <v>1</v>
      </c>
      <c r="F22" s="1">
        <v>1</v>
      </c>
    </row>
    <row r="23" spans="1:6">
      <c r="D23" s="1">
        <f t="shared" ref="D23:D25" ca="1" si="5">+D22+1</f>
        <v>2028</v>
      </c>
      <c r="E23" s="1">
        <v>2</v>
      </c>
      <c r="F23" s="1">
        <v>2</v>
      </c>
    </row>
    <row r="24" spans="1:6">
      <c r="D24" s="1">
        <f t="shared" ca="1" si="5"/>
        <v>2029</v>
      </c>
      <c r="E24" s="1">
        <v>3</v>
      </c>
      <c r="F24" s="1">
        <v>3</v>
      </c>
    </row>
    <row r="25" spans="1:6">
      <c r="D25" s="1">
        <f t="shared" ca="1" si="5"/>
        <v>2030</v>
      </c>
      <c r="E25" s="1">
        <v>4</v>
      </c>
      <c r="F25" s="1">
        <v>4</v>
      </c>
    </row>
    <row r="26" spans="1:6">
      <c r="E26" s="1">
        <v>5</v>
      </c>
      <c r="F26" s="1">
        <v>5</v>
      </c>
    </row>
    <row r="27" spans="1:6">
      <c r="E27" s="1">
        <v>6</v>
      </c>
      <c r="F27" s="1">
        <v>6</v>
      </c>
    </row>
    <row r="28" spans="1:6">
      <c r="E28" s="1">
        <v>7</v>
      </c>
      <c r="F28" s="1">
        <v>7</v>
      </c>
    </row>
    <row r="29" spans="1:6">
      <c r="E29" s="1">
        <v>8</v>
      </c>
      <c r="F29" s="1">
        <v>8</v>
      </c>
    </row>
    <row r="30" spans="1:6">
      <c r="E30" s="1">
        <v>9</v>
      </c>
      <c r="F30" s="1">
        <v>9</v>
      </c>
    </row>
    <row r="31" spans="1:6">
      <c r="E31" s="1">
        <v>10</v>
      </c>
      <c r="F31" s="1">
        <v>10</v>
      </c>
    </row>
    <row r="32" spans="1:6">
      <c r="E32" s="1">
        <v>11</v>
      </c>
      <c r="F32" s="1">
        <v>11</v>
      </c>
    </row>
    <row r="33" spans="5:6">
      <c r="E33" s="1">
        <v>12</v>
      </c>
      <c r="F33" s="1">
        <v>12</v>
      </c>
    </row>
    <row r="34" spans="5:6">
      <c r="F34" s="1">
        <v>13</v>
      </c>
    </row>
    <row r="35" spans="5:6">
      <c r="F35" s="1">
        <v>14</v>
      </c>
    </row>
    <row r="36" spans="5:6">
      <c r="F36" s="1">
        <v>15</v>
      </c>
    </row>
    <row r="37" spans="5:6">
      <c r="F37" s="1">
        <v>16</v>
      </c>
    </row>
    <row r="38" spans="5:6">
      <c r="F38" s="1">
        <v>17</v>
      </c>
    </row>
    <row r="39" spans="5:6">
      <c r="F39" s="1">
        <v>18</v>
      </c>
    </row>
    <row r="40" spans="5:6">
      <c r="F40" s="1">
        <v>19</v>
      </c>
    </row>
    <row r="41" spans="5:6">
      <c r="F41" s="1">
        <v>20</v>
      </c>
    </row>
    <row r="42" spans="5:6">
      <c r="F42" s="1">
        <v>21</v>
      </c>
    </row>
    <row r="43" spans="5:6">
      <c r="F43" s="1">
        <v>22</v>
      </c>
    </row>
    <row r="44" spans="5:6">
      <c r="F44" s="1">
        <v>23</v>
      </c>
    </row>
    <row r="45" spans="5:6">
      <c r="F45" s="1">
        <v>24</v>
      </c>
    </row>
    <row r="46" spans="5:6">
      <c r="F46" s="1">
        <v>25</v>
      </c>
    </row>
    <row r="47" spans="5:6">
      <c r="F47" s="1">
        <v>26</v>
      </c>
    </row>
    <row r="48" spans="5:6">
      <c r="F48" s="1">
        <v>27</v>
      </c>
    </row>
    <row r="49" spans="6:6">
      <c r="F49" s="1">
        <v>28</v>
      </c>
    </row>
    <row r="50" spans="6:6">
      <c r="F50" s="1">
        <v>29</v>
      </c>
    </row>
    <row r="51" spans="6:6">
      <c r="F51" s="1">
        <v>30</v>
      </c>
    </row>
    <row r="52" spans="6:6">
      <c r="F52" s="1">
        <v>31</v>
      </c>
    </row>
  </sheetData>
  <sheetProtection sheet="1" objects="1" scenarios="1"/>
  <phoneticPr fontId="1"/>
  <pageMargins left="0.7" right="0.7" top="0.75" bottom="0.75" header="0.3" footer="0.3"/>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技術者実績型</vt:lpstr>
      <vt:lpstr>付表</vt:lpstr>
      <vt:lpstr>（別紙）評価期間【自動計算】</vt:lpstr>
      <vt:lpstr>（評価期間）条件入力シート</vt:lpstr>
      <vt:lpstr>【編集不可】自動計算</vt:lpstr>
      <vt:lpstr>'（評価期間）条件入力シート'!Print_Area</vt:lpstr>
      <vt:lpstr>'（別紙）評価期間【自動計算】'!Print_Area</vt:lpstr>
      <vt:lpstr>【編集不可】自動計算!Print_Area</vt:lpstr>
      <vt:lpstr>技術者実績型!Print_Area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防災対策クライアント28</dc:creator>
  <cp:lastModifiedBy>新潟県</cp:lastModifiedBy>
  <cp:lastPrinted>2026-06-17T07:22:06Z</cp:lastPrinted>
  <dcterms:created xsi:type="dcterms:W3CDTF">2019-06-24T00:22:22Z</dcterms:created>
  <dcterms:modified xsi:type="dcterms:W3CDTF">2026-06-17T07:22:11Z</dcterms:modified>
</cp:coreProperties>
</file>